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Печатный центр\2026\Аукцион\"/>
    </mc:Choice>
  </mc:AlternateContent>
  <xr:revisionPtr revIDLastSave="0" documentId="13_ncr:1_{85EE1DA5-82A3-441B-98C4-296A0B53E7C7}" xr6:coauthVersionLast="47" xr6:coauthVersionMax="47" xr10:uidLastSave="{00000000-0000-0000-0000-000000000000}"/>
  <bookViews>
    <workbookView xWindow="28680" yWindow="2490" windowWidth="24240" windowHeight="13140" xr2:uid="{00000000-000D-0000-FFFF-FFFF00000000}"/>
  </bookViews>
  <sheets>
    <sheet name="ДВ" sheetId="4" r:id="rId1"/>
  </sheets>
  <definedNames>
    <definedName name="_xlnm._FilterDatabase" localSheetId="0" hidden="1">ДВ!$A$10:$S$198</definedName>
    <definedName name="_xlnm.Print_Titles" localSheetId="0">ДВ!$9:$10</definedName>
    <definedName name="_xlnm.Print_Area" localSheetId="0">ДВ!$A$1:$L$201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Работа_227c277b-5dba-4e8c-85c2-b69b5f529f43" name="Работа" connection="Запрос — Работа"/>
          <x15:modelTable id="Материалы_809d8620-8e0d-4533-aee7-d7408f414bb7" name="Материалы" connection="Запрос — Материалы"/>
          <x15:modelTable id="Этаж_bb6c7b3a-b40b-424b-9fa0-4bd341b99fb7" name="Этаж" connection="Запрос — Этаж"/>
          <x15:modelTable id="Помещение_406df03a-93fd-4f5d-bbbb-082c3319dab0" name="Помещение" connection="Запрос — Помещение"/>
        </x15:modelTables>
        <x15:modelRelationships>
          <x15:modelRelationship fromTable="Материалы" fromColumn="Этаж" toTable="Этаж" toColumn="Этаж"/>
          <x15:modelRelationship fromTable="Материалы" fromColumn="Помещение" toTable="Помещение" toColumn="Помещение"/>
          <x15:modelRelationship fromTable="Работа" fromColumn="Помещение" toTable="Помещение" toColumn="Помещение"/>
          <x15:modelRelationship fromTable="Работа" fromColumn="Этаж" toTable="Этаж" toColumn="Этаж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4" l="1"/>
  <c r="G111" i="4" l="1"/>
  <c r="D111" i="4"/>
  <c r="K102" i="4"/>
  <c r="G101" i="4"/>
  <c r="D101" i="4"/>
  <c r="K28" i="4" l="1"/>
  <c r="D28" i="4"/>
  <c r="K16" i="4" l="1"/>
  <c r="G16" i="4"/>
  <c r="D16" i="4"/>
  <c r="K15" i="4"/>
  <c r="G15" i="4"/>
  <c r="D15" i="4"/>
  <c r="K14" i="4"/>
  <c r="G14" i="4"/>
  <c r="D14" i="4"/>
  <c r="K13" i="4"/>
  <c r="G13" i="4"/>
  <c r="D13" i="4"/>
  <c r="K78" i="4" l="1"/>
  <c r="G78" i="4"/>
  <c r="D78" i="4"/>
  <c r="K154" i="4"/>
  <c r="G154" i="4"/>
  <c r="D154" i="4"/>
  <c r="K149" i="4"/>
  <c r="G149" i="4"/>
  <c r="D149" i="4"/>
  <c r="K148" i="4"/>
  <c r="G148" i="4"/>
  <c r="D148" i="4"/>
  <c r="K150" i="4"/>
  <c r="G150" i="4"/>
  <c r="D150" i="4"/>
  <c r="K90" i="4" l="1"/>
  <c r="D90" i="4"/>
  <c r="G89" i="4"/>
  <c r="D89" i="4"/>
  <c r="K181" i="4"/>
  <c r="D181" i="4"/>
  <c r="D136" i="4"/>
  <c r="D138" i="4"/>
  <c r="K49" i="4"/>
  <c r="G49" i="4"/>
  <c r="D49" i="4"/>
  <c r="K51" i="4" l="1"/>
  <c r="G51" i="4"/>
  <c r="D51" i="4"/>
  <c r="K50" i="4"/>
  <c r="G50" i="4"/>
  <c r="D50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Запрос — Материалы" description="Соединение с запросом &quot;Материалы&quot; в книге." type="100" refreshedVersion="6" minRefreshableVersion="5">
    <extLst>
      <ext xmlns:x15="http://schemas.microsoft.com/office/spreadsheetml/2010/11/main" uri="{DE250136-89BD-433C-8126-D09CA5730AF9}">
        <x15:connection id="b4a94b90-c43e-4194-bc18-316453b61b91"/>
      </ext>
    </extLst>
  </connection>
  <connection id="3" xr16:uid="{00000000-0015-0000-FFFF-FFFF02000000}" name="Запрос — Помещение" description="Соединение с запросом &quot;Помещение&quot; в книге." type="100" refreshedVersion="6" minRefreshableVersion="5">
    <extLst>
      <ext xmlns:x15="http://schemas.microsoft.com/office/spreadsheetml/2010/11/main" uri="{DE250136-89BD-433C-8126-D09CA5730AF9}">
        <x15:connection id="e3f9ee30-2291-4758-bab8-268eeb5e15ca"/>
      </ext>
    </extLst>
  </connection>
  <connection id="4" xr16:uid="{00000000-0015-0000-FFFF-FFFF03000000}" name="Запрос — Работа" description="Соединение с запросом &quot;Работа&quot; в книге." type="100" refreshedVersion="6" minRefreshableVersion="5">
    <extLst>
      <ext xmlns:x15="http://schemas.microsoft.com/office/spreadsheetml/2010/11/main" uri="{DE250136-89BD-433C-8126-D09CA5730AF9}">
        <x15:connection id="36822aa0-ac38-4957-baac-2a5c530cfcab"/>
      </ext>
    </extLst>
  </connection>
  <connection id="5" xr16:uid="{00000000-0015-0000-FFFF-FFFF04000000}" name="Запрос — Этаж" description="Соединение с запросом &quot;Этаж&quot; в книге." type="100" refreshedVersion="6" minRefreshableVersion="5">
    <extLst>
      <ext xmlns:x15="http://schemas.microsoft.com/office/spreadsheetml/2010/11/main" uri="{DE250136-89BD-433C-8126-D09CA5730AF9}">
        <x15:connection id="67689040-1e03-4268-9af2-5f762fe294dc"/>
      </ext>
    </extLst>
  </connection>
</connections>
</file>

<file path=xl/sharedStrings.xml><?xml version="1.0" encoding="utf-8"?>
<sst xmlns="http://schemas.openxmlformats.org/spreadsheetml/2006/main" count="1139" uniqueCount="312">
  <si>
    <t>Наименование работ</t>
  </si>
  <si>
    <t>Кол-во</t>
  </si>
  <si>
    <t>Наименование</t>
  </si>
  <si>
    <t>Демонтируемый материал</t>
  </si>
  <si>
    <t>Ед. изм.</t>
  </si>
  <si>
    <t>Ед. изм</t>
  </si>
  <si>
    <t>Потребность в основных материалах</t>
  </si>
  <si>
    <t>Использование</t>
  </si>
  <si>
    <t>Поставщик</t>
  </si>
  <si>
    <t>УТВЕРЖДАЮ:</t>
  </si>
  <si>
    <t>м</t>
  </si>
  <si>
    <t>шт</t>
  </si>
  <si>
    <t>Главный инженер ООО "Иркутскэнергосбыт"</t>
  </si>
  <si>
    <t>____________________О.Н. Герасименко</t>
  </si>
  <si>
    <t>Кол -во</t>
  </si>
  <si>
    <t xml:space="preserve">Производство ремонтных работ будет производиться при работающем персонале предприятия в существующем здании, освобожденном от оборудования и других предметов, </t>
  </si>
  <si>
    <t>Разработал:</t>
  </si>
  <si>
    <t>Проверил:</t>
  </si>
  <si>
    <t>Начальник ОКСиКР ООО "Иркутскэнергосбыт"_____________Е.Л. Баженов</t>
  </si>
  <si>
    <t>Инженер по надзору за ЗиС 1 категории ОКСиКР ООО "Иркутскэнергосбыт"_____________К.В. Коровин</t>
  </si>
  <si>
    <t>"____" ___________2026 г.</t>
  </si>
  <si>
    <t>№</t>
  </si>
  <si>
    <t>Грунтование стен</t>
  </si>
  <si>
    <t>м2</t>
  </si>
  <si>
    <t>кг</t>
  </si>
  <si>
    <t>норма</t>
  </si>
  <si>
    <t>подрядчик</t>
  </si>
  <si>
    <t xml:space="preserve">Грунтовка глубокого проникновения типа Bergauf TiefGrunt </t>
  </si>
  <si>
    <t xml:space="preserve">Линолеум полукоммерческий </t>
  </si>
  <si>
    <t>стр.мусор</t>
  </si>
  <si>
    <t xml:space="preserve">Подложка толщ. 3 мм типа Axton XPS  </t>
  </si>
  <si>
    <t>Подложка</t>
  </si>
  <si>
    <t>Замена линолеума</t>
  </si>
  <si>
    <t>Окраска потолка ВД</t>
  </si>
  <si>
    <t>Замена плинтуса ПВХ</t>
  </si>
  <si>
    <t>м.п</t>
  </si>
  <si>
    <t>Плинтус ПВХ</t>
  </si>
  <si>
    <t>Грунтование потолка</t>
  </si>
  <si>
    <t>Оклейка стен обоями под покраску</t>
  </si>
  <si>
    <t>Замена оконных откосов ПВХ</t>
  </si>
  <si>
    <t>Оконный откос ПВХ</t>
  </si>
  <si>
    <t>Замена оконных наличников ПВХ</t>
  </si>
  <si>
    <t>Оконный наличник ПВХ</t>
  </si>
  <si>
    <t>Замена подоконной доски ПВХ</t>
  </si>
  <si>
    <t>Подоконная доска ПВХ</t>
  </si>
  <si>
    <t>Штукатурка гипсовая типа Bergauf Aqua Putz 25 кг</t>
  </si>
  <si>
    <t>Демонтаж обоев</t>
  </si>
  <si>
    <t>Грунтовка глубокого проникновения типа Bergauf TiefGrunt</t>
  </si>
  <si>
    <t>Клей для флизелиновых обоев типа Kleo Extra, 35 м²</t>
  </si>
  <si>
    <t>Оконный блок ПВХ 2,1х1,85</t>
  </si>
  <si>
    <t>Распределительная коробка открытая типа Mirkl 100x100x44 мм 2 ввода цвет белый</t>
  </si>
  <si>
    <t>передать заказчику</t>
  </si>
  <si>
    <t>Замена светильников 600х600</t>
  </si>
  <si>
    <t>п.исп</t>
  </si>
  <si>
    <t>2 этаж кабинет №204 (каб.)</t>
  </si>
  <si>
    <t>Шпаклёвка гипсовая универсальная типа Bergauf Fugen Gips 25 кг</t>
  </si>
  <si>
    <t>Распределительная коробка открытая  100x100x55 мм 6 вводов цвет белый типа Lexman</t>
  </si>
  <si>
    <t>Кабельное соединение</t>
  </si>
  <si>
    <t>Изготовление и монтаж подвесной конструкции из ГКЛ</t>
  </si>
  <si>
    <t>Шпаклевание ГКЛ</t>
  </si>
  <si>
    <t>Угол оцинкованный перфорированный 25x25x3000 мм</t>
  </si>
  <si>
    <t>Окраска подвесной конструкции</t>
  </si>
  <si>
    <t>Грунтование подвесной конструкции</t>
  </si>
  <si>
    <t>Замена силовых накладных розеток 1 пост</t>
  </si>
  <si>
    <t>Силовая розетка накладного монтажа на 1 пост</t>
  </si>
  <si>
    <t>Замена силовых накладных розеток 2 поста</t>
  </si>
  <si>
    <t>Силовая розетка накладного монтажа на 2 поста</t>
  </si>
  <si>
    <t>Силовая розетка накладного монтажа на 4 поста</t>
  </si>
  <si>
    <t>Демонтаж розетки для плиты</t>
  </si>
  <si>
    <t>Розетка для плиты</t>
  </si>
  <si>
    <t>Эмаль для радиаторов типа Радуга Р-178 цвет белый</t>
  </si>
  <si>
    <t>Воздуховод оцинкованный 250х300</t>
  </si>
  <si>
    <t>Решётка вентиляционная типа Equation 350x350 мм полистирол цвет белый</t>
  </si>
  <si>
    <t>Деревянный дверной блок</t>
  </si>
  <si>
    <t xml:space="preserve">Ремонт дверных откосов </t>
  </si>
  <si>
    <t>Грунтовка</t>
  </si>
  <si>
    <t>Шпаклевка</t>
  </si>
  <si>
    <t>3 этаж кабинет №309 (каб.)</t>
  </si>
  <si>
    <t>Замена оконного блока ПВХ 2,223х1,954</t>
  </si>
  <si>
    <t>Оконный блок ПВХ 2,223х1,954</t>
  </si>
  <si>
    <t xml:space="preserve">Замена плинтуса ПВХ </t>
  </si>
  <si>
    <t>Замена обоев</t>
  </si>
  <si>
    <t>Шпаклёвка гипсовая универсальная типа Bergauf Fugen Gips</t>
  </si>
  <si>
    <t xml:space="preserve">Грунтовка глубокого проникновения Bergauf TiefGrunt </t>
  </si>
  <si>
    <t>Ручки дверные на розетке типа Logica 4 алюминий цвет матовый никель/хром</t>
  </si>
  <si>
    <t>Замена дверных ручек</t>
  </si>
  <si>
    <t>Ручки дверные на розетке</t>
  </si>
  <si>
    <t>Замена оконных откосов ПВХ для 3 окон</t>
  </si>
  <si>
    <t>Краска ВДК KRASLAND фасадная LISO BLANCO акриловая</t>
  </si>
  <si>
    <t xml:space="preserve">Средство для удаления краски типа (PAINT REMOVER) </t>
  </si>
  <si>
    <t>Плинтус напольный ПВХ цвет дуб фавор 2200x23x58 мм</t>
  </si>
  <si>
    <t>Ручки на планке Apecs HP-72.1703-INOX</t>
  </si>
  <si>
    <t xml:space="preserve">Замена ручек противопожарной двери в комплекте </t>
  </si>
  <si>
    <t>кмп</t>
  </si>
  <si>
    <t>Монтаж информационных розеток</t>
  </si>
  <si>
    <t>шт.</t>
  </si>
  <si>
    <t>Суппорт на 1 пост 45х45 накладной 75х20мм, типа SPL (Саянский пластик)</t>
  </si>
  <si>
    <t>Рамка для 2-х модулей RJ-45 или 12 типа Keystone, прямая, 45х45, пр-во Datarex</t>
  </si>
  <si>
    <t>Модуль информационный RJ45, FTP, категория 5e, Dual IDC, заделка 90°, белый, тип Keystone, пр-во Datarex</t>
  </si>
  <si>
    <t>Линолеум типа «Шарон» 32 класс</t>
  </si>
  <si>
    <t>Замена оконных наличников ПВХ для 3 окон</t>
  </si>
  <si>
    <t>Демонтаж чугунного радиатора отопления 12 секций</t>
  </si>
  <si>
    <t>Чугунный радиатор отопления 12 секций</t>
  </si>
  <si>
    <t>Монтаж биметаллического радиатора 6 секций</t>
  </si>
  <si>
    <t>Монтажный комплект для радиатора Monlan 1/2" сталь 3 кронштейна</t>
  </si>
  <si>
    <t>Монтаж шарового крана DN25</t>
  </si>
  <si>
    <t>Труба ВГП 25*3,2 ст.3сп 6м ГОСТ 3262-75</t>
  </si>
  <si>
    <t>Угол 90° типа Stout 1/2" ВР-НР мм никелированная латунь</t>
  </si>
  <si>
    <t>Труба ВГП 20*2,8 ст.3сп 6м ГОСТ 3262-75</t>
  </si>
  <si>
    <t>Краска ВД</t>
  </si>
  <si>
    <t>Алюминиевый дверной блок</t>
  </si>
  <si>
    <t xml:space="preserve">Демонтаж магнитного замка </t>
  </si>
  <si>
    <t>Замок магнитный</t>
  </si>
  <si>
    <t>п/исп</t>
  </si>
  <si>
    <t xml:space="preserve">Монтаж магнитного замка </t>
  </si>
  <si>
    <t>Монтаж доводчика дверного</t>
  </si>
  <si>
    <t>Дверной доводчик</t>
  </si>
  <si>
    <t>Демонтаж светильника 1,2х0,3</t>
  </si>
  <si>
    <t>Монтаж светильника накладного 600х600</t>
  </si>
  <si>
    <t>Монтаж тепловой завесы 6 квт</t>
  </si>
  <si>
    <t>Распределительный щит на 4 модуля</t>
  </si>
  <si>
    <t>Автоматический выключатель на 3 полюса 16А</t>
  </si>
  <si>
    <t xml:space="preserve">Замена накладного распределительного щита </t>
  </si>
  <si>
    <t>Щит распределительный навесной типа IEK Home КМПн 2/6 6 модулей IP30 пластик</t>
  </si>
  <si>
    <t>Тепловая завеса 6 квт типа Тепломаш КЭВ-6П1264Е с пультом HL10</t>
  </si>
  <si>
    <t>Автоматический выключатель на 3 полюса 25А</t>
  </si>
  <si>
    <t>Автоматический выключатель на 1 полюс 16А</t>
  </si>
  <si>
    <t>Демонтаж, монтаж автоматического выключателя на 3 полюса</t>
  </si>
  <si>
    <t xml:space="preserve">Монтаж автоматического выключателя на 1 полюс </t>
  </si>
  <si>
    <t>Монтаж силового кабеля 5х2,5 в кабельном канале</t>
  </si>
  <si>
    <t>Труба d-100мм</t>
  </si>
  <si>
    <t>Прочее</t>
  </si>
  <si>
    <t>Перенос мебели</t>
  </si>
  <si>
    <t>Влажная уборка помещений</t>
  </si>
  <si>
    <t>Очистка помещений от строительного мусора с затариванием в мешки</t>
  </si>
  <si>
    <t>тн</t>
  </si>
  <si>
    <t>Погрузка строительного мусора в автосамосвалы и вывозка на расстояние до 15 км</t>
  </si>
  <si>
    <t>Монтаж распределительной коробки</t>
  </si>
  <si>
    <t>Окраска стен ВД краской с расчисткой старой краски более 35% грунтование и шпаклеванием</t>
  </si>
  <si>
    <t>м.п.</t>
  </si>
  <si>
    <t>Замена алюминиевого порога 60 мм</t>
  </si>
  <si>
    <t>Замена алюминиевого порога 30 мм</t>
  </si>
  <si>
    <t>Порожек алюминиевый 60 мм</t>
  </si>
  <si>
    <t>Порожек алюминиевый 30 мм</t>
  </si>
  <si>
    <t>Замена алюминиевого порога 38 мм</t>
  </si>
  <si>
    <t>Порожек алюминиевый 38 мм</t>
  </si>
  <si>
    <t>Порог (стык) одноуровневый типа Русский профиль 38 мм цвет Алюминий</t>
  </si>
  <si>
    <t>Краска для внутренних работ ВД</t>
  </si>
  <si>
    <t xml:space="preserve">Краска для внутренних работ ВД </t>
  </si>
  <si>
    <t>Профиль потолочный направляющий (ППН) Knauf  0,6 мм 28x27x3000 мм</t>
  </si>
  <si>
    <t>Монтаж вентиляционной решетки 350х350 мм</t>
  </si>
  <si>
    <t xml:space="preserve">Обои флизелиновые </t>
  </si>
  <si>
    <t>Заглушка торцевая 75х20 мм, типа SPL (Саянский пластик)</t>
  </si>
  <si>
    <t>Соединительная деталь 75х20 мм, типа SPL (Саянский пластик)</t>
  </si>
  <si>
    <t>Плинтус напольный типа Artens ПВХ Дуб Монако 7 см 2,2 м</t>
  </si>
  <si>
    <t>Соединение на стык для кабельного канала 40х40</t>
  </si>
  <si>
    <t xml:space="preserve">Провод ПВС 3x1,5  ГОСТ </t>
  </si>
  <si>
    <t>Кран шаровой с накидной гайкой типа Terra 1.121.3 ппр, б, вр-нр, 1" (25)</t>
  </si>
  <si>
    <t>Обои под покраску флизелиновые антивандальные типа Крошка 1,06x10 м 115г/м²</t>
  </si>
  <si>
    <t>Профиль потолочный (ПП) Knauf 0,6 мм 60x27x3000 мм</t>
  </si>
  <si>
    <t>Оконный блок ПВХ 2,051х1,722 3 шт</t>
  </si>
  <si>
    <t>Порог (стык) одноуровневый типа Русский профиль 60 мм цвет алюминий</t>
  </si>
  <si>
    <t>Порог (стык) одноуровневый типа Artens, 30 мм, цвет алюминий</t>
  </si>
  <si>
    <t>Обои под покраску флизелиновые типа Inspire Мелкая штукатурка белые 1,06x10 м 145г/м²</t>
  </si>
  <si>
    <t>Сталь оцинкованная</t>
  </si>
  <si>
    <t>Изготовление и монтаж металлической решетки со шторками 0,513*0,259</t>
  </si>
  <si>
    <t>Демонтаж металлической решетки</t>
  </si>
  <si>
    <t>Клапан вентиляционный</t>
  </si>
  <si>
    <t>Окраска труб отопления d-50 мм за 2 раза</t>
  </si>
  <si>
    <t>Краска для бетонных полов типа Aquastrong износостойкая матовая цвет серый 2 кг</t>
  </si>
  <si>
    <t>Окрашивание пола по цементному основанию за 2 раза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</si>
  <si>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</si>
  <si>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</si>
  <si>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</si>
  <si>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</si>
  <si>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</si>
  <si>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</si>
  <si>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</si>
  <si>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</si>
  <si>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</si>
  <si>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</si>
  <si>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</si>
  <si>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</si>
  <si>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</si>
  <si>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</si>
  <si>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</si>
  <si>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</si>
  <si>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</si>
  <si>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</si>
  <si>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</si>
  <si>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</si>
  <si>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</si>
  <si>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</si>
  <si>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</si>
  <si>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</si>
  <si>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</si>
  <si>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</si>
  <si>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</si>
  <si>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</si>
  <si>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</si>
  <si>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</si>
  <si>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</si>
  <si>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</si>
  <si>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</si>
  <si>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</si>
  <si>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</si>
  <si>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Грунтование пола на 1 раз</t>
  </si>
  <si>
    <t>Клей для плитки толщ.30 мм Церезит CM11 Pro</t>
  </si>
  <si>
    <t>компл.</t>
  </si>
  <si>
    <t>Светильник светодиодный типа NLP-MS2-36-6.5K (R) 36Вт IP20 универс. рассеив. микропризма с драйвером (аналог ЛВО4х18) Navigator 94307. Гарантия 5 лет</t>
  </si>
  <si>
    <t>Светильник 1,2х0,3 люминисцентный</t>
  </si>
  <si>
    <t>Светильник 1,2х0,3  люминисцентный</t>
  </si>
  <si>
    <t>Светильник светодиодный 600*600</t>
  </si>
  <si>
    <t>Светильник люминисцентный 600х600</t>
  </si>
  <si>
    <t>Демонтаж/монтаж светильника 600х600</t>
  </si>
  <si>
    <t>Окраска стен ВД по обоям на 2 раза</t>
  </si>
  <si>
    <t>Монтаж обоев под покраску</t>
  </si>
  <si>
    <t>Демонтаж/монтаж пожарно-дымовых датчиков</t>
  </si>
  <si>
    <t>Датчик пожарно-дымовой</t>
  </si>
  <si>
    <t>Выключатель накладной 2-кл.</t>
  </si>
  <si>
    <t>Замена накладного выключателя 2-кл.</t>
  </si>
  <si>
    <t xml:space="preserve">Выключатель накладной 2-кл. цвет белый типа Systeme Electric Этюд </t>
  </si>
  <si>
    <t xml:space="preserve">Монтаж накладного выключателя 2-кл. </t>
  </si>
  <si>
    <t>Замена накладного выключателя 1-кл.</t>
  </si>
  <si>
    <t xml:space="preserve">Выключатель накладной 1-кл. цвет белый типа Systeme Electric Этюд </t>
  </si>
  <si>
    <t xml:space="preserve">Выключатель накладной 1-кл. </t>
  </si>
  <si>
    <t>Окраска труб отопления d-25 мм за 2 раза</t>
  </si>
  <si>
    <t>Демонтаж алюминиевого дверного блока 1,442х2,410 мм</t>
  </si>
  <si>
    <t>Монтаж перфорированой углозащиты 25x25</t>
  </si>
  <si>
    <t>Окраска потолка ВД с расчисткой старой раски до 35% грунтованием, шпаклеванием</t>
  </si>
  <si>
    <t>Замена силовых накладных розетки 4 поста</t>
  </si>
  <si>
    <t>Монтаж силовой накладной розетки 2 поста</t>
  </si>
  <si>
    <t>Демонтаж оцинкованного воздуховода 250х300 мм, L-450 мм</t>
  </si>
  <si>
    <t>Демонтаж деревянного дверного блока 2,384*1,469</t>
  </si>
  <si>
    <t>Монтаж алюминиевого дверного блока 2,384*1,469</t>
  </si>
  <si>
    <t>1 этаж. Лестничный марш</t>
  </si>
  <si>
    <t>1 этаж. Сан.узел</t>
  </si>
  <si>
    <t>1 этаж. Кабинет №117 (тамбур)</t>
  </si>
  <si>
    <t>1 этаж кабинет. Типография</t>
  </si>
  <si>
    <t>Демонтаж тепловой завесы 3 квт</t>
  </si>
  <si>
    <t>3 этаж. Кабинет №314 (каб.)</t>
  </si>
  <si>
    <t>Демонтаж/монтаж кабельных соединений с монтажем кабельной линии в распределительную коробку</t>
  </si>
  <si>
    <t>Тепловая завеса 3 квт</t>
  </si>
  <si>
    <t>Демонтаж светильников люминисцентных 600х600</t>
  </si>
  <si>
    <t>Светильник светодиодный 600х600</t>
  </si>
  <si>
    <t>Монтаж биметаллического радиатора 4 секции</t>
  </si>
  <si>
    <t>Радиатор секционный типа Le Heat Bimetal 200/100 12 секций боковое подключение биметалл белый</t>
  </si>
  <si>
    <t>Замена кабельного канала 25х16 мм</t>
  </si>
  <si>
    <t>Монтаж кабельного канала 25х16 мм</t>
  </si>
  <si>
    <t>Кабель-канал 25x16 мм</t>
  </si>
  <si>
    <t>Замена кабельного канала 40х40 мм</t>
  </si>
  <si>
    <t>Монтаж кабельного канала 75х20 мм</t>
  </si>
  <si>
    <t>Демонтаж кабельного канала 15х15 мм</t>
  </si>
  <si>
    <t>Демонтаж кабельного канала 20х40 мм</t>
  </si>
  <si>
    <t>Демонтаж кабельного канала 20х20 мм</t>
  </si>
  <si>
    <t>Кабель-канал 15х15 мм</t>
  </si>
  <si>
    <t>Кабель-канал 20х40 мм</t>
  </si>
  <si>
    <t>Кабель-канал 40x40 мм</t>
  </si>
  <si>
    <t>Монтаж металлической трубы d-20 мм</t>
  </si>
  <si>
    <t>Монтаж металлической трубы d-25 мм</t>
  </si>
  <si>
    <t xml:space="preserve">Монтаж биметаллического радиатора 12 секций габаритами (ширина 98,4 см; высота 27,5 см; толщина 9,65 см) </t>
  </si>
  <si>
    <t>Провод ПВС 5x2.5 ГОСТ цвет белый</t>
  </si>
  <si>
    <t>Провод ПВС 3x4 ГОСТ цвет белый</t>
  </si>
  <si>
    <t>Монтаж автоматического выключателя на 3 полюса</t>
  </si>
  <si>
    <t>Монтаж силового кабеля 3х4 в гофро-трубе d-25 мм</t>
  </si>
  <si>
    <t xml:space="preserve">Демонтаж труб отопления d-100 мм </t>
  </si>
  <si>
    <t>ГКЛ 12,5 мм</t>
  </si>
  <si>
    <t>п.исп.</t>
  </si>
  <si>
    <t>Решетка вентиляционная</t>
  </si>
  <si>
    <t>Клининговая уборка</t>
  </si>
  <si>
    <t>Плинтус напольный ПВХ 32 мм</t>
  </si>
  <si>
    <t>СОГЛАСОВАНО:</t>
  </si>
  <si>
    <t>____________________</t>
  </si>
  <si>
    <t>Заглушка торцевая 40х40</t>
  </si>
  <si>
    <t>Алюминиевый дверной блок тёплый без порога глухое заполнение (эскиз согласовать с заказчиком), ручка-скоба, усиленные петли 3 шт на створку</t>
  </si>
  <si>
    <t>1 этаж. Кабинет №117 (кабинет)</t>
  </si>
  <si>
    <t>1 этаж. Коридор зоны погрузки</t>
  </si>
  <si>
    <t>Линолеум полукоммерческий типа KREAFORTA «Вейга» 32 класс толщина 4,6 мм 3 м</t>
  </si>
  <si>
    <t>Линолеум полукоммерческий типа KREAFORTA «Вейга» 32 класс толщина 4.6 мм 3 м</t>
  </si>
  <si>
    <t>Дефектная ведомость №1 (ведомость объемов работ)</t>
  </si>
  <si>
    <t>Оконный откос ПВХ шир. 257 мм</t>
  </si>
  <si>
    <t>Замена оконного блока ПВХ 2,051х1,722 3 шт</t>
  </si>
  <si>
    <t>Сплошное выравнивание стен толщ. до 10 мм</t>
  </si>
  <si>
    <t>Ремонт штукатурки стен толщ. до 30 мм</t>
  </si>
  <si>
    <t>Замена подоконной доски ПВХ 3 шт</t>
  </si>
  <si>
    <t>Подоконная доска ПВХ шир. 290 мм, заглушки</t>
  </si>
  <si>
    <t>Расчистка старой краски пола</t>
  </si>
  <si>
    <t>Окраска потолка ВД с расчисткой старой краски до 35% с грунтованием, шпаклеванием</t>
  </si>
  <si>
    <t>Окраска стен ВД краской с расчисткой старой краски до 35% с грунтованием, шпаклеванием</t>
  </si>
  <si>
    <t>Ремонт цементной стяжки толщ.30 мм</t>
  </si>
  <si>
    <t>Светильник светодиодный типа NLP-MS2-36-6.5K (R) 36Вт IP20 универс. рассеив. микропризма с драйвером (аналог ЛВО 4х18) Navigator 94307</t>
  </si>
  <si>
    <t xml:space="preserve">Пробивка отверстий d-25 мм в кирпичной стене </t>
  </si>
  <si>
    <t>Кабель-канал 75х20 мм</t>
  </si>
  <si>
    <t>Алюминиевый дверной блок теплый (эскиз согласовать с заказчиком), ручка-скоба, усиленные петли 3 шт на створку, створки 1000 мм и 400 мм</t>
  </si>
  <si>
    <t>Оконный блок ПВХ 2,051х1,722 3 шт (эскиз согласовать с заказчиком)</t>
  </si>
  <si>
    <t>Оконный блок ПВХ 2,1х1,85 (эскиз согласовать с заказчиком)</t>
  </si>
  <si>
    <t>Оконный блок ПВХ 2,223х1,954 (эскиз согласовать с заказчиком)</t>
  </si>
  <si>
    <t xml:space="preserve">Монтаж алюминиевого дверного блока 2,410*1,442 мм </t>
  </si>
  <si>
    <t>Гофро-труба с зондом d-25 мм</t>
  </si>
  <si>
    <t xml:space="preserve">на ремонт нежилых арендованных помещений по адресу: г.Иркутск, ул. Байкальская, 239 корп. 26а </t>
  </si>
  <si>
    <t xml:space="preserve">Приложение №1  к договору подряда №___ от ___________  </t>
  </si>
  <si>
    <t>мешающих нормальному производству работ. Стесненность  ( коэффициент доплат к стоимости работ согласно общих частей СНИП)</t>
  </si>
  <si>
    <t>Примечания:</t>
  </si>
  <si>
    <t xml:space="preserve">Подрядчиком должна быть обеспечена доставка строительного мусора до мест утилизации. </t>
  </si>
  <si>
    <t>Демонтаж деревянного дверного блока 2,164*0,998</t>
  </si>
  <si>
    <t>Монтаж алюминиевого дверного блока 2,164*0,998</t>
  </si>
  <si>
    <t>Алюминиевый дверной блок одностворчатый с глухой вставкой внизу и вверху цвет белый заполнение сендвич панелью</t>
  </si>
  <si>
    <t>Замена оконного блока ПВХ 2,1х1,85</t>
  </si>
  <si>
    <t>Монтаж силового кабеля 3х1,5 мм</t>
  </si>
  <si>
    <t>Радиатор биметаллический типа Royal Thermo Revolution B 500 - 6 секц.</t>
  </si>
  <si>
    <t>Радиатор биметаллический типа Royal Thermo Revolution B 500 - 4 секц.</t>
  </si>
  <si>
    <t xml:space="preserve">Пена монтажная профессиональная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</si>
</sst>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0"/>
    <numFmt numFmtId="165" formatCode="0.0"/>
    <numFmt numFmtId="166" formatCode="_-* #,##0_-;\-* #,##0_-;_-* &quot;-&quot;??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10" fillId="5" borderId="2" applyNumberFormat="0" applyAlignment="0" applyProtection="0"/>
    <xf numFmtId="0" fontId="11" fillId="12" borderId="3" applyNumberFormat="0" applyAlignment="0" applyProtection="0"/>
    <xf numFmtId="0" fontId="12" fillId="12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3" borderId="8" applyNumberFormat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86">
    <xf numFmtId="0" fontId="0" fillId="0" borderId="0" xfId="0"/>
    <xf numFmtId="49" fontId="4" fillId="2" borderId="1" xfId="1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/>
    <xf numFmtId="0" fontId="7" fillId="2" borderId="0" xfId="0" applyFont="1" applyFill="1" applyAlignment="1"/>
    <xf numFmtId="0" fontId="0" fillId="2" borderId="0" xfId="0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left"/>
    </xf>
    <xf numFmtId="165" fontId="0" fillId="2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left" vertical="top"/>
    </xf>
    <xf numFmtId="0" fontId="0" fillId="2" borderId="0" xfId="0" applyFont="1" applyFill="1" applyAlignment="1">
      <alignment horizontal="center" vertical="top"/>
    </xf>
    <xf numFmtId="2" fontId="0" fillId="2" borderId="0" xfId="0" applyNumberFormat="1" applyFont="1" applyFill="1" applyAlignment="1">
      <alignment horizontal="center" vertical="top"/>
    </xf>
    <xf numFmtId="0" fontId="0" fillId="2" borderId="0" xfId="0" applyFont="1" applyFill="1" applyAlignment="1">
      <alignment horizontal="left" vertical="top"/>
    </xf>
    <xf numFmtId="165" fontId="0" fillId="2" borderId="0" xfId="0" applyNumberFormat="1" applyFont="1" applyFill="1" applyAlignment="1">
      <alignment horizontal="center" vertical="top"/>
    </xf>
    <xf numFmtId="0" fontId="25" fillId="2" borderId="0" xfId="0" applyFont="1" applyFill="1" applyAlignment="1"/>
    <xf numFmtId="2" fontId="28" fillId="2" borderId="1" xfId="0" applyNumberFormat="1" applyFont="1" applyFill="1" applyBorder="1" applyAlignment="1">
      <alignment horizontal="center" vertical="center" wrapText="1"/>
    </xf>
    <xf numFmtId="2" fontId="31" fillId="2" borderId="0" xfId="0" applyNumberFormat="1" applyFont="1" applyFill="1" applyAlignment="1">
      <alignment horizontal="center"/>
    </xf>
    <xf numFmtId="2" fontId="31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2" fontId="28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43" fontId="4" fillId="2" borderId="0" xfId="5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/>
    <xf numFmtId="0" fontId="8" fillId="2" borderId="0" xfId="0" applyFont="1" applyFill="1" applyAlignment="1">
      <alignment horizontal="right"/>
    </xf>
    <xf numFmtId="0" fontId="29" fillId="2" borderId="0" xfId="0" applyFont="1" applyFill="1" applyAlignment="1"/>
    <xf numFmtId="0" fontId="4" fillId="2" borderId="0" xfId="0" applyFont="1" applyFill="1" applyAlignment="1"/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4" fontId="29" fillId="2" borderId="0" xfId="0" applyNumberFormat="1" applyFont="1" applyFill="1" applyAlignment="1">
      <alignment horizontal="center" vertical="center" wrapText="1"/>
    </xf>
    <xf numFmtId="43" fontId="8" fillId="2" borderId="0" xfId="5" applyFont="1" applyFill="1" applyAlignment="1">
      <alignment horizontal="right" vertical="center"/>
    </xf>
    <xf numFmtId="0" fontId="2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2" borderId="1" xfId="5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30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43" fontId="4" fillId="2" borderId="0" xfId="5" applyFont="1" applyFill="1" applyAlignment="1">
      <alignment horizontal="right" vertical="center"/>
    </xf>
    <xf numFmtId="0" fontId="2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vertical="center"/>
    </xf>
    <xf numFmtId="4" fontId="28" fillId="2" borderId="0" xfId="0" applyNumberFormat="1" applyFont="1" applyFill="1" applyAlignment="1">
      <alignment horizontal="center" vertical="center"/>
    </xf>
    <xf numFmtId="3" fontId="29" fillId="2" borderId="1" xfId="0" applyNumberFormat="1" applyFont="1" applyFill="1" applyBorder="1" applyAlignment="1">
      <alignment horizontal="center" vertical="center" wrapText="1"/>
    </xf>
    <xf numFmtId="166" fontId="8" fillId="2" borderId="1" xfId="5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center" vertical="center" wrapText="1"/>
    </xf>
    <xf numFmtId="49" fontId="26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27" fillId="2" borderId="0" xfId="0" applyFont="1" applyFill="1" applyBorder="1" applyAlignment="1">
      <alignment horizontal="left" wrapText="1"/>
    </xf>
    <xf numFmtId="4" fontId="29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3" fontId="25" fillId="2" borderId="1" xfId="5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</cellXfs>
  <cellStyles count="29">
    <cellStyle name="Акцент1 2" xfId="6" xr:uid="{00000000-0005-0000-0000-000000000000}"/>
    <cellStyle name="Акцент2 2" xfId="7" xr:uid="{00000000-0005-0000-0000-000001000000}"/>
    <cellStyle name="Акцент3 2" xfId="8" xr:uid="{00000000-0005-0000-0000-000002000000}"/>
    <cellStyle name="Акцент4 2" xfId="9" xr:uid="{00000000-0005-0000-0000-000003000000}"/>
    <cellStyle name="Акцент5 2" xfId="10" xr:uid="{00000000-0005-0000-0000-000004000000}"/>
    <cellStyle name="Акцент6 2" xfId="11" xr:uid="{00000000-0005-0000-0000-000005000000}"/>
    <cellStyle name="Ввод  2" xfId="12" xr:uid="{00000000-0005-0000-0000-000006000000}"/>
    <cellStyle name="Вывод 2" xfId="13" xr:uid="{00000000-0005-0000-0000-000007000000}"/>
    <cellStyle name="Вычисление 2" xfId="14" xr:uid="{00000000-0005-0000-0000-000008000000}"/>
    <cellStyle name="Заголовок 1 2" xfId="15" xr:uid="{00000000-0005-0000-0000-00000A000000}"/>
    <cellStyle name="Заголовок 2 2" xfId="16" xr:uid="{00000000-0005-0000-0000-00000B000000}"/>
    <cellStyle name="Заголовок 3 2" xfId="17" xr:uid="{00000000-0005-0000-0000-00000C000000}"/>
    <cellStyle name="Заголовок 4 2" xfId="18" xr:uid="{00000000-0005-0000-0000-00000D000000}"/>
    <cellStyle name="Итог 2" xfId="19" xr:uid="{00000000-0005-0000-0000-00000E000000}"/>
    <cellStyle name="Контрольная ячейка 2" xfId="20" xr:uid="{00000000-0005-0000-0000-00000F000000}"/>
    <cellStyle name="Название 2" xfId="21" xr:uid="{00000000-0005-0000-0000-000010000000}"/>
    <cellStyle name="Нейтральный 2" xfId="22" xr:uid="{00000000-0005-0000-0000-000011000000}"/>
    <cellStyle name="Обычный" xfId="0" builtinId="0"/>
    <cellStyle name="Обычный 2" xfId="1" xr:uid="{00000000-0005-0000-0000-000013000000}"/>
    <cellStyle name="Обычный 3" xfId="2" xr:uid="{00000000-0005-0000-0000-000014000000}"/>
    <cellStyle name="Обычный 4" xfId="3" xr:uid="{00000000-0005-0000-0000-000015000000}"/>
    <cellStyle name="Обычный 5" xfId="4" xr:uid="{00000000-0005-0000-0000-000016000000}"/>
    <cellStyle name="Плохой 2" xfId="23" xr:uid="{00000000-0005-0000-0000-000017000000}"/>
    <cellStyle name="Пояснение 2" xfId="24" xr:uid="{00000000-0005-0000-0000-000018000000}"/>
    <cellStyle name="Примечание 2" xfId="25" xr:uid="{00000000-0005-0000-0000-000019000000}"/>
    <cellStyle name="Связанная ячейка 2" xfId="26" xr:uid="{00000000-0005-0000-0000-00001A000000}"/>
    <cellStyle name="Текст предупреждения 2" xfId="27" xr:uid="{00000000-0005-0000-0000-00001B000000}"/>
    <cellStyle name="Финансовый" xfId="5" builtinId="3"/>
    <cellStyle name="Хороший 2" xfId="28" xr:uid="{00000000-0005-0000-0000-00001D000000}"/>
  </cellStyles>
  <dxfs count="1">
    <dxf>
      <border diagonalUp="0" diagonalDown="0">
        <left/>
        <right/>
        <top/>
        <bottom/>
        <vertical/>
        <horizontal/>
      </border>
    </dxf>
  </dxfs>
  <tableStyles count="1" defaultTableStyle="TableStyleMedium9" defaultPivotStyle="PivotStyleLight16">
    <tableStyle name="Стиль среза 1" pivot="0" table="0" count="1" xr9:uid="{00000000-0011-0000-FFFF-FFFF00000000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Стиль среза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S262"/>
  <sheetViews>
    <sheetView tabSelected="1" view="pageBreakPreview" zoomScaleNormal="100" zoomScaleSheetLayoutView="100" zoomScalePageLayoutView="70" workbookViewId="0">
      <selection activeCell="H11" sqref="H11"/>
    </sheetView>
  </sheetViews>
  <sheetFormatPr defaultRowHeight="12.75" x14ac:dyDescent="0.2"/>
  <cols>
    <col min="1" max="1" width="4.28515625" style="29" customWidth="1"/>
    <col min="2" max="2" width="40.7109375" style="30" customWidth="1"/>
    <col min="3" max="3" width="7.5703125" style="29" customWidth="1"/>
    <col min="4" max="4" width="10.28515625" style="63" bestFit="1" customWidth="1"/>
    <col min="5" max="5" width="26.5703125" style="30" customWidth="1"/>
    <col min="6" max="6" width="5.85546875" style="32" customWidth="1"/>
    <col min="7" max="7" width="7.85546875" style="32" customWidth="1"/>
    <col min="8" max="8" width="15.7109375" style="32" customWidth="1"/>
    <col min="9" max="9" width="37" style="30" customWidth="1"/>
    <col min="10" max="10" width="7.140625" style="29" customWidth="1"/>
    <col min="11" max="11" width="7.5703125" style="59" customWidth="1"/>
    <col min="12" max="12" width="12.42578125" style="32" customWidth="1"/>
    <col min="13" max="13" width="21.28515625" style="32" customWidth="1"/>
    <col min="14" max="15" width="9.140625" style="32"/>
    <col min="16" max="16" width="8.140625" style="32" customWidth="1"/>
    <col min="17" max="16384" width="9.140625" style="32"/>
  </cols>
  <sheetData>
    <row r="1" spans="1:19" x14ac:dyDescent="0.2">
      <c r="D1" s="31"/>
      <c r="F1" s="29"/>
      <c r="G1" s="80" t="s">
        <v>300</v>
      </c>
      <c r="H1" s="80"/>
      <c r="I1" s="80"/>
      <c r="J1" s="80"/>
      <c r="K1" s="80"/>
      <c r="L1" s="80"/>
      <c r="M1" s="80"/>
      <c r="N1" s="80"/>
      <c r="O1" s="80"/>
      <c r="P1" s="80"/>
    </row>
    <row r="2" spans="1:19" ht="22.5" customHeight="1" x14ac:dyDescent="0.2">
      <c r="A2" s="77" t="s">
        <v>271</v>
      </c>
      <c r="B2" s="77"/>
      <c r="C2" s="77"/>
      <c r="D2" s="77"/>
      <c r="E2" s="33"/>
      <c r="F2" s="34"/>
      <c r="G2" s="34"/>
      <c r="H2" s="35"/>
      <c r="I2" s="77" t="s">
        <v>9</v>
      </c>
      <c r="J2" s="77"/>
      <c r="K2" s="77"/>
      <c r="L2" s="77"/>
      <c r="O2" s="74"/>
      <c r="P2" s="74"/>
      <c r="Q2" s="74"/>
      <c r="R2" s="74"/>
      <c r="S2" s="74"/>
    </row>
    <row r="3" spans="1:19" ht="15.75" x14ac:dyDescent="0.2">
      <c r="A3" s="33"/>
      <c r="B3" s="35"/>
      <c r="C3" s="34"/>
      <c r="D3" s="36"/>
      <c r="E3" s="33"/>
      <c r="F3" s="34"/>
      <c r="G3" s="34"/>
      <c r="H3" s="35"/>
      <c r="I3" s="33" t="s">
        <v>12</v>
      </c>
      <c r="J3" s="35"/>
      <c r="K3" s="34"/>
      <c r="L3" s="35"/>
      <c r="R3" s="37"/>
    </row>
    <row r="4" spans="1:19" s="42" customFormat="1" ht="23.25" customHeight="1" x14ac:dyDescent="0.25">
      <c r="A4" s="38" t="s">
        <v>272</v>
      </c>
      <c r="B4" s="39"/>
      <c r="C4" s="40"/>
      <c r="D4" s="41"/>
      <c r="E4" s="38"/>
      <c r="F4" s="40"/>
      <c r="G4" s="40"/>
      <c r="H4" s="39"/>
      <c r="I4" s="38" t="s">
        <v>13</v>
      </c>
      <c r="J4" s="39"/>
      <c r="K4" s="40"/>
      <c r="L4" s="39"/>
      <c r="O4" s="75"/>
      <c r="P4" s="75"/>
      <c r="Q4" s="75"/>
      <c r="R4" s="75"/>
      <c r="S4" s="75"/>
    </row>
    <row r="5" spans="1:19" s="42" customFormat="1" ht="23.25" customHeight="1" x14ac:dyDescent="0.25">
      <c r="A5" s="38" t="s">
        <v>20</v>
      </c>
      <c r="B5" s="39"/>
      <c r="C5" s="40"/>
      <c r="D5" s="41"/>
      <c r="E5" s="38"/>
      <c r="F5" s="40"/>
      <c r="G5" s="40"/>
      <c r="H5" s="39"/>
      <c r="I5" s="38" t="s">
        <v>20</v>
      </c>
      <c r="J5" s="39"/>
      <c r="K5" s="40"/>
      <c r="L5" s="39"/>
      <c r="O5" s="75"/>
      <c r="P5" s="75"/>
      <c r="Q5" s="75"/>
      <c r="R5" s="75"/>
      <c r="S5" s="75"/>
    </row>
    <row r="6" spans="1:19" ht="15.75" x14ac:dyDescent="0.2">
      <c r="A6" s="43"/>
      <c r="B6" s="44"/>
      <c r="C6" s="45"/>
      <c r="D6" s="46"/>
      <c r="E6" s="33"/>
      <c r="F6" s="34"/>
      <c r="G6" s="34"/>
      <c r="H6" s="33"/>
      <c r="I6" s="33"/>
      <c r="J6" s="43"/>
      <c r="K6" s="47"/>
      <c r="L6" s="33"/>
    </row>
    <row r="7" spans="1:19" s="9" customFormat="1" ht="18.75" x14ac:dyDescent="0.2">
      <c r="A7" s="79" t="s">
        <v>279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9" s="9" customFormat="1" ht="21" customHeight="1" x14ac:dyDescent="0.2">
      <c r="A8" s="79" t="s">
        <v>299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9" s="9" customFormat="1" ht="15.75" x14ac:dyDescent="0.2">
      <c r="A9" s="76" t="s">
        <v>21</v>
      </c>
      <c r="B9" s="76" t="s">
        <v>0</v>
      </c>
      <c r="C9" s="76" t="s">
        <v>5</v>
      </c>
      <c r="D9" s="82" t="s">
        <v>1</v>
      </c>
      <c r="E9" s="76" t="s">
        <v>3</v>
      </c>
      <c r="F9" s="76"/>
      <c r="G9" s="76"/>
      <c r="H9" s="76"/>
      <c r="I9" s="76" t="s">
        <v>6</v>
      </c>
      <c r="J9" s="76"/>
      <c r="K9" s="76"/>
      <c r="L9" s="76"/>
    </row>
    <row r="10" spans="1:19" s="48" customFormat="1" ht="31.5" x14ac:dyDescent="0.2">
      <c r="A10" s="76"/>
      <c r="B10" s="76"/>
      <c r="C10" s="76"/>
      <c r="D10" s="82"/>
      <c r="E10" s="83" t="s">
        <v>2</v>
      </c>
      <c r="F10" s="83" t="s">
        <v>4</v>
      </c>
      <c r="G10" s="83" t="s">
        <v>14</v>
      </c>
      <c r="H10" s="70" t="s">
        <v>7</v>
      </c>
      <c r="I10" s="83" t="s">
        <v>2</v>
      </c>
      <c r="J10" s="83" t="s">
        <v>4</v>
      </c>
      <c r="K10" s="84" t="s">
        <v>1</v>
      </c>
      <c r="L10" s="83" t="s">
        <v>8</v>
      </c>
      <c r="M10" s="78"/>
      <c r="N10" s="78"/>
    </row>
    <row r="11" spans="1:19" s="66" customFormat="1" ht="15.75" customHeight="1" x14ac:dyDescent="0.2">
      <c r="A11" s="70" t="s">
        <v>171</v>
      </c>
      <c r="B11" s="70" t="s">
        <v>172</v>
      </c>
      <c r="C11" s="70" t="s">
        <v>173</v>
      </c>
      <c r="D11" s="64">
        <v>4</v>
      </c>
      <c r="E11" s="70" t="s">
        <v>175</v>
      </c>
      <c r="F11" s="70" t="s">
        <v>176</v>
      </c>
      <c r="G11" s="70" t="s">
        <v>177</v>
      </c>
      <c r="H11" s="70" t="s">
        <v>178</v>
      </c>
      <c r="I11" s="70" t="s">
        <v>179</v>
      </c>
      <c r="J11" s="70" t="s">
        <v>180</v>
      </c>
      <c r="K11" s="65">
        <v>11</v>
      </c>
      <c r="L11" s="70" t="s">
        <v>182</v>
      </c>
      <c r="M11" s="45"/>
      <c r="N11" s="45"/>
    </row>
    <row r="12" spans="1:19" s="9" customFormat="1" ht="12.75" customHeight="1" x14ac:dyDescent="0.2">
      <c r="A12" s="49"/>
      <c r="B12" s="53" t="s">
        <v>238</v>
      </c>
      <c r="C12" s="53"/>
      <c r="D12" s="54"/>
      <c r="E12" s="53"/>
      <c r="F12" s="53"/>
      <c r="G12" s="53"/>
      <c r="H12" s="53"/>
      <c r="I12" s="53"/>
      <c r="J12" s="53"/>
      <c r="K12" s="53"/>
      <c r="L12" s="53"/>
    </row>
    <row r="13" spans="1:19" s="9" customFormat="1" ht="25.5" customHeight="1" x14ac:dyDescent="0.2">
      <c r="A13" s="68" t="s">
        <v>171</v>
      </c>
      <c r="B13" s="67" t="s">
        <v>281</v>
      </c>
      <c r="C13" s="68" t="s">
        <v>23</v>
      </c>
      <c r="D13" s="69">
        <f>(2.051*1.722)*3</f>
        <v>10.595466</v>
      </c>
      <c r="E13" s="3" t="s">
        <v>160</v>
      </c>
      <c r="F13" s="68" t="s">
        <v>23</v>
      </c>
      <c r="G13" s="11">
        <f>(2.051*1.722)*3</f>
        <v>10.595466</v>
      </c>
      <c r="H13" s="7" t="s">
        <v>29</v>
      </c>
      <c r="I13" s="3" t="s">
        <v>294</v>
      </c>
      <c r="J13" s="68" t="s">
        <v>23</v>
      </c>
      <c r="K13" s="11">
        <f>(2.051*1.722)*3</f>
        <v>10.595466</v>
      </c>
      <c r="L13" s="68" t="s">
        <v>26</v>
      </c>
    </row>
    <row r="14" spans="1:19" s="9" customFormat="1" ht="12.75" customHeight="1" x14ac:dyDescent="0.2">
      <c r="A14" s="68" t="s">
        <v>172</v>
      </c>
      <c r="B14" s="10" t="s">
        <v>87</v>
      </c>
      <c r="C14" s="68" t="s">
        <v>23</v>
      </c>
      <c r="D14" s="69">
        <f>((2.051+2.051+1.722)*0.22)*3</f>
        <v>3.8438400000000001</v>
      </c>
      <c r="E14" s="3" t="s">
        <v>40</v>
      </c>
      <c r="F14" s="68" t="s">
        <v>23</v>
      </c>
      <c r="G14" s="11">
        <f>((2.051+2.051+1.722)*0.22)*3</f>
        <v>3.8438400000000001</v>
      </c>
      <c r="H14" s="7" t="s">
        <v>29</v>
      </c>
      <c r="I14" s="3" t="s">
        <v>280</v>
      </c>
      <c r="J14" s="68" t="s">
        <v>23</v>
      </c>
      <c r="K14" s="11">
        <f>((2.051+2.051+1.722)*0.22)*3</f>
        <v>3.8438400000000001</v>
      </c>
      <c r="L14" s="68" t="s">
        <v>26</v>
      </c>
    </row>
    <row r="15" spans="1:19" s="9" customFormat="1" ht="12.75" customHeight="1" x14ac:dyDescent="0.2">
      <c r="A15" s="68" t="s">
        <v>173</v>
      </c>
      <c r="B15" s="10" t="s">
        <v>100</v>
      </c>
      <c r="C15" s="68" t="s">
        <v>10</v>
      </c>
      <c r="D15" s="69">
        <f>(1.9+1.9+2.15)*3</f>
        <v>17.849999999999998</v>
      </c>
      <c r="E15" s="3" t="s">
        <v>42</v>
      </c>
      <c r="F15" s="68" t="s">
        <v>10</v>
      </c>
      <c r="G15" s="11">
        <f>(1.9+1.9+2.15)*3</f>
        <v>17.849999999999998</v>
      </c>
      <c r="H15" s="7" t="s">
        <v>29</v>
      </c>
      <c r="I15" s="3" t="s">
        <v>42</v>
      </c>
      <c r="J15" s="68" t="s">
        <v>10</v>
      </c>
      <c r="K15" s="11">
        <f>(1.9+1.9+2.15)*3</f>
        <v>17.849999999999998</v>
      </c>
      <c r="L15" s="68" t="s">
        <v>26</v>
      </c>
    </row>
    <row r="16" spans="1:19" s="9" customFormat="1" ht="12.75" customHeight="1" x14ac:dyDescent="0.2">
      <c r="A16" s="68" t="s">
        <v>174</v>
      </c>
      <c r="B16" s="67" t="s">
        <v>284</v>
      </c>
      <c r="C16" s="68" t="s">
        <v>10</v>
      </c>
      <c r="D16" s="69">
        <f>2.2*3</f>
        <v>6.6000000000000005</v>
      </c>
      <c r="E16" s="3" t="s">
        <v>44</v>
      </c>
      <c r="F16" s="68" t="s">
        <v>10</v>
      </c>
      <c r="G16" s="11">
        <f>2.2*3</f>
        <v>6.6000000000000005</v>
      </c>
      <c r="H16" s="7" t="s">
        <v>29</v>
      </c>
      <c r="I16" s="3" t="s">
        <v>285</v>
      </c>
      <c r="J16" s="68" t="s">
        <v>10</v>
      </c>
      <c r="K16" s="11">
        <f>2.2*3</f>
        <v>6.6000000000000005</v>
      </c>
      <c r="L16" s="68" t="s">
        <v>26</v>
      </c>
    </row>
    <row r="17" spans="1:12" s="9" customFormat="1" ht="12.75" customHeight="1" x14ac:dyDescent="0.2">
      <c r="A17" s="71" t="s">
        <v>175</v>
      </c>
      <c r="B17" s="73" t="s">
        <v>287</v>
      </c>
      <c r="C17" s="71" t="s">
        <v>23</v>
      </c>
      <c r="D17" s="72">
        <v>175.3</v>
      </c>
      <c r="E17" s="3"/>
      <c r="F17" s="7"/>
      <c r="G17" s="7"/>
      <c r="H17" s="7"/>
      <c r="I17" s="67" t="s">
        <v>147</v>
      </c>
      <c r="J17" s="68" t="s">
        <v>23</v>
      </c>
      <c r="K17" s="11">
        <v>175.3</v>
      </c>
      <c r="L17" s="68" t="s">
        <v>26</v>
      </c>
    </row>
    <row r="18" spans="1:12" s="9" customFormat="1" ht="25.5" customHeight="1" x14ac:dyDescent="0.2">
      <c r="A18" s="71"/>
      <c r="B18" s="73"/>
      <c r="C18" s="71"/>
      <c r="D18" s="72"/>
      <c r="E18" s="3"/>
      <c r="F18" s="7"/>
      <c r="G18" s="7"/>
      <c r="H18" s="7"/>
      <c r="I18" s="67" t="s">
        <v>27</v>
      </c>
      <c r="J18" s="68" t="s">
        <v>24</v>
      </c>
      <c r="K18" s="11" t="s">
        <v>25</v>
      </c>
      <c r="L18" s="68" t="s">
        <v>26</v>
      </c>
    </row>
    <row r="19" spans="1:12" s="9" customFormat="1" ht="25.5" customHeight="1" x14ac:dyDescent="0.2">
      <c r="A19" s="71"/>
      <c r="B19" s="73"/>
      <c r="C19" s="71"/>
      <c r="D19" s="72"/>
      <c r="E19" s="3"/>
      <c r="F19" s="7"/>
      <c r="G19" s="7"/>
      <c r="H19" s="7"/>
      <c r="I19" s="67" t="s">
        <v>82</v>
      </c>
      <c r="J19" s="68" t="s">
        <v>24</v>
      </c>
      <c r="K19" s="11" t="s">
        <v>25</v>
      </c>
      <c r="L19" s="68" t="s">
        <v>26</v>
      </c>
    </row>
    <row r="20" spans="1:12" s="9" customFormat="1" ht="25.5" customHeight="1" x14ac:dyDescent="0.2">
      <c r="A20" s="71" t="s">
        <v>176</v>
      </c>
      <c r="B20" s="73" t="s">
        <v>288</v>
      </c>
      <c r="C20" s="71" t="s">
        <v>23</v>
      </c>
      <c r="D20" s="72">
        <v>271.55</v>
      </c>
      <c r="E20" s="2"/>
      <c r="F20" s="2"/>
      <c r="G20" s="2"/>
      <c r="H20" s="2"/>
      <c r="I20" s="67" t="s">
        <v>88</v>
      </c>
      <c r="J20" s="68" t="s">
        <v>24</v>
      </c>
      <c r="K20" s="11" t="s">
        <v>25</v>
      </c>
      <c r="L20" s="68" t="s">
        <v>26</v>
      </c>
    </row>
    <row r="21" spans="1:12" s="9" customFormat="1" ht="25.5" customHeight="1" x14ac:dyDescent="0.2">
      <c r="A21" s="71"/>
      <c r="B21" s="73"/>
      <c r="C21" s="71"/>
      <c r="D21" s="72"/>
      <c r="E21" s="3"/>
      <c r="F21" s="7"/>
      <c r="G21" s="7"/>
      <c r="H21" s="7"/>
      <c r="I21" s="67" t="s">
        <v>27</v>
      </c>
      <c r="J21" s="68" t="s">
        <v>24</v>
      </c>
      <c r="K21" s="11" t="s">
        <v>25</v>
      </c>
      <c r="L21" s="68" t="s">
        <v>26</v>
      </c>
    </row>
    <row r="22" spans="1:12" s="9" customFormat="1" ht="25.5" customHeight="1" x14ac:dyDescent="0.2">
      <c r="A22" s="71"/>
      <c r="B22" s="73"/>
      <c r="C22" s="71"/>
      <c r="D22" s="72"/>
      <c r="E22" s="3"/>
      <c r="F22" s="7"/>
      <c r="G22" s="7"/>
      <c r="H22" s="7"/>
      <c r="I22" s="67" t="s">
        <v>82</v>
      </c>
      <c r="J22" s="68" t="s">
        <v>24</v>
      </c>
      <c r="K22" s="11" t="s">
        <v>25</v>
      </c>
      <c r="L22" s="68" t="s">
        <v>26</v>
      </c>
    </row>
    <row r="23" spans="1:12" s="9" customFormat="1" ht="25.5" customHeight="1" x14ac:dyDescent="0.2">
      <c r="A23" s="68" t="s">
        <v>177</v>
      </c>
      <c r="B23" s="67" t="s">
        <v>286</v>
      </c>
      <c r="C23" s="68" t="s">
        <v>23</v>
      </c>
      <c r="D23" s="69">
        <v>33.67</v>
      </c>
      <c r="E23" s="3"/>
      <c r="F23" s="7"/>
      <c r="G23" s="7"/>
      <c r="H23" s="7"/>
      <c r="I23" s="67" t="s">
        <v>89</v>
      </c>
      <c r="J23" s="68" t="s">
        <v>24</v>
      </c>
      <c r="K23" s="11" t="s">
        <v>25</v>
      </c>
      <c r="L23" s="68" t="s">
        <v>26</v>
      </c>
    </row>
    <row r="24" spans="1:12" s="9" customFormat="1" ht="25.5" customHeight="1" x14ac:dyDescent="0.2">
      <c r="A24" s="68" t="s">
        <v>178</v>
      </c>
      <c r="B24" s="10" t="s">
        <v>289</v>
      </c>
      <c r="C24" s="68" t="s">
        <v>23</v>
      </c>
      <c r="D24" s="69">
        <v>12</v>
      </c>
      <c r="E24" s="3"/>
      <c r="F24" s="7"/>
      <c r="G24" s="7"/>
      <c r="H24" s="7"/>
      <c r="I24" s="67" t="s">
        <v>207</v>
      </c>
      <c r="J24" s="68" t="s">
        <v>135</v>
      </c>
      <c r="K24" s="50">
        <v>0.432</v>
      </c>
      <c r="L24" s="68" t="s">
        <v>26</v>
      </c>
    </row>
    <row r="25" spans="1:12" s="9" customFormat="1" ht="27.75" customHeight="1" x14ac:dyDescent="0.2">
      <c r="A25" s="68" t="s">
        <v>179</v>
      </c>
      <c r="B25" s="10" t="s">
        <v>206</v>
      </c>
      <c r="C25" s="68" t="s">
        <v>23</v>
      </c>
      <c r="D25" s="69">
        <v>33.67</v>
      </c>
      <c r="E25" s="3"/>
      <c r="F25" s="7"/>
      <c r="G25" s="7"/>
      <c r="H25" s="7"/>
      <c r="I25" s="67" t="s">
        <v>27</v>
      </c>
      <c r="J25" s="68" t="s">
        <v>24</v>
      </c>
      <c r="K25" s="11" t="s">
        <v>25</v>
      </c>
      <c r="L25" s="68" t="s">
        <v>26</v>
      </c>
    </row>
    <row r="26" spans="1:12" s="9" customFormat="1" ht="29.25" customHeight="1" x14ac:dyDescent="0.2">
      <c r="A26" s="68" t="s">
        <v>180</v>
      </c>
      <c r="B26" s="67" t="s">
        <v>170</v>
      </c>
      <c r="C26" s="68" t="s">
        <v>23</v>
      </c>
      <c r="D26" s="69">
        <v>33.67</v>
      </c>
      <c r="E26" s="3"/>
      <c r="F26" s="7"/>
      <c r="G26" s="7"/>
      <c r="H26" s="7"/>
      <c r="I26" s="67" t="s">
        <v>169</v>
      </c>
      <c r="J26" s="68" t="s">
        <v>24</v>
      </c>
      <c r="K26" s="11" t="s">
        <v>25</v>
      </c>
      <c r="L26" s="68" t="s">
        <v>26</v>
      </c>
    </row>
    <row r="27" spans="1:12" s="9" customFormat="1" ht="25.5" customHeight="1" x14ac:dyDescent="0.2">
      <c r="A27" s="68" t="s">
        <v>181</v>
      </c>
      <c r="B27" s="67" t="s">
        <v>140</v>
      </c>
      <c r="C27" s="68" t="s">
        <v>139</v>
      </c>
      <c r="D27" s="69">
        <v>1.5</v>
      </c>
      <c r="E27" s="3" t="s">
        <v>142</v>
      </c>
      <c r="F27" s="68" t="s">
        <v>139</v>
      </c>
      <c r="G27" s="7">
        <v>1.5</v>
      </c>
      <c r="H27" s="7" t="s">
        <v>29</v>
      </c>
      <c r="I27" s="67" t="s">
        <v>161</v>
      </c>
      <c r="J27" s="68" t="s">
        <v>139</v>
      </c>
      <c r="K27" s="11">
        <v>1.5</v>
      </c>
      <c r="L27" s="68" t="s">
        <v>26</v>
      </c>
    </row>
    <row r="28" spans="1:12" s="9" customFormat="1" ht="25.5" customHeight="1" x14ac:dyDescent="0.2">
      <c r="A28" s="68" t="s">
        <v>182</v>
      </c>
      <c r="B28" s="67" t="s">
        <v>141</v>
      </c>
      <c r="C28" s="68" t="s">
        <v>139</v>
      </c>
      <c r="D28" s="69">
        <f>0.8+2.9</f>
        <v>3.7</v>
      </c>
      <c r="E28" s="3" t="s">
        <v>143</v>
      </c>
      <c r="F28" s="68" t="s">
        <v>139</v>
      </c>
      <c r="G28" s="7">
        <v>3.7</v>
      </c>
      <c r="H28" s="7" t="s">
        <v>29</v>
      </c>
      <c r="I28" s="67" t="s">
        <v>162</v>
      </c>
      <c r="J28" s="68" t="s">
        <v>139</v>
      </c>
      <c r="K28" s="11">
        <f>0.8+2.9</f>
        <v>3.7</v>
      </c>
      <c r="L28" s="68" t="s">
        <v>26</v>
      </c>
    </row>
    <row r="29" spans="1:12" s="9" customFormat="1" ht="25.5" customHeight="1" x14ac:dyDescent="0.2">
      <c r="A29" s="68" t="s">
        <v>183</v>
      </c>
      <c r="B29" s="67" t="s">
        <v>34</v>
      </c>
      <c r="C29" s="68" t="s">
        <v>139</v>
      </c>
      <c r="D29" s="69">
        <v>102</v>
      </c>
      <c r="E29" s="3" t="s">
        <v>270</v>
      </c>
      <c r="F29" s="68" t="s">
        <v>139</v>
      </c>
      <c r="G29" s="11">
        <v>102</v>
      </c>
      <c r="H29" s="7" t="s">
        <v>29</v>
      </c>
      <c r="I29" s="3" t="s">
        <v>90</v>
      </c>
      <c r="J29" s="68" t="s">
        <v>139</v>
      </c>
      <c r="K29" s="11">
        <v>102</v>
      </c>
      <c r="L29" s="68" t="s">
        <v>26</v>
      </c>
    </row>
    <row r="30" spans="1:12" s="9" customFormat="1" ht="25.5" customHeight="1" x14ac:dyDescent="0.2">
      <c r="A30" s="68" t="s">
        <v>184</v>
      </c>
      <c r="B30" s="67" t="s">
        <v>168</v>
      </c>
      <c r="C30" s="68" t="s">
        <v>23</v>
      </c>
      <c r="D30" s="69">
        <v>9.32</v>
      </c>
      <c r="E30" s="3"/>
      <c r="F30" s="68"/>
      <c r="G30" s="11"/>
      <c r="H30" s="7"/>
      <c r="I30" s="3" t="s">
        <v>70</v>
      </c>
      <c r="J30" s="68" t="s">
        <v>24</v>
      </c>
      <c r="K30" s="11" t="s">
        <v>25</v>
      </c>
      <c r="L30" s="68" t="s">
        <v>26</v>
      </c>
    </row>
    <row r="31" spans="1:12" s="9" customFormat="1" ht="51" customHeight="1" x14ac:dyDescent="0.2">
      <c r="A31" s="68" t="s">
        <v>185</v>
      </c>
      <c r="B31" s="67" t="s">
        <v>52</v>
      </c>
      <c r="C31" s="68" t="s">
        <v>11</v>
      </c>
      <c r="D31" s="69">
        <v>47</v>
      </c>
      <c r="E31" s="3" t="s">
        <v>244</v>
      </c>
      <c r="F31" s="68" t="s">
        <v>11</v>
      </c>
      <c r="G31" s="11">
        <v>47</v>
      </c>
      <c r="H31" s="7" t="s">
        <v>51</v>
      </c>
      <c r="I31" s="3" t="s">
        <v>209</v>
      </c>
      <c r="J31" s="68" t="s">
        <v>11</v>
      </c>
      <c r="K31" s="11">
        <v>47</v>
      </c>
      <c r="L31" s="68" t="s">
        <v>26</v>
      </c>
    </row>
    <row r="32" spans="1:12" s="9" customFormat="1" ht="12.75" customHeight="1" x14ac:dyDescent="0.2">
      <c r="A32" s="68" t="s">
        <v>186</v>
      </c>
      <c r="B32" s="67" t="s">
        <v>92</v>
      </c>
      <c r="C32" s="68" t="s">
        <v>208</v>
      </c>
      <c r="D32" s="69">
        <v>1</v>
      </c>
      <c r="E32" s="3"/>
      <c r="F32" s="7"/>
      <c r="G32" s="7"/>
      <c r="H32" s="7"/>
      <c r="I32" s="67" t="s">
        <v>91</v>
      </c>
      <c r="J32" s="68" t="s">
        <v>93</v>
      </c>
      <c r="K32" s="11">
        <v>1</v>
      </c>
      <c r="L32" s="68" t="s">
        <v>26</v>
      </c>
    </row>
    <row r="33" spans="1:12" s="9" customFormat="1" ht="12.75" customHeight="1" x14ac:dyDescent="0.2">
      <c r="A33" s="68" t="s">
        <v>187</v>
      </c>
      <c r="B33" s="67" t="s">
        <v>32</v>
      </c>
      <c r="C33" s="68" t="s">
        <v>23</v>
      </c>
      <c r="D33" s="69">
        <v>20.5</v>
      </c>
      <c r="E33" s="3" t="s">
        <v>28</v>
      </c>
      <c r="F33" s="68" t="s">
        <v>23</v>
      </c>
      <c r="G33" s="11">
        <v>20.5</v>
      </c>
      <c r="H33" s="7" t="s">
        <v>29</v>
      </c>
      <c r="I33" s="67" t="s">
        <v>99</v>
      </c>
      <c r="J33" s="68" t="s">
        <v>23</v>
      </c>
      <c r="K33" s="11">
        <v>20.5</v>
      </c>
      <c r="L33" s="68" t="s">
        <v>26</v>
      </c>
    </row>
    <row r="34" spans="1:12" s="9" customFormat="1" ht="12.75" customHeight="1" x14ac:dyDescent="0.2">
      <c r="A34" s="49"/>
      <c r="B34" s="53" t="s">
        <v>237</v>
      </c>
      <c r="C34" s="53"/>
      <c r="D34" s="54"/>
      <c r="E34" s="53"/>
      <c r="F34" s="53"/>
      <c r="G34" s="53"/>
      <c r="H34" s="53"/>
      <c r="I34" s="53"/>
      <c r="J34" s="53"/>
      <c r="K34" s="53"/>
      <c r="L34" s="53"/>
    </row>
    <row r="35" spans="1:12" s="9" customFormat="1" ht="27" customHeight="1" x14ac:dyDescent="0.2">
      <c r="A35" s="68" t="s">
        <v>171</v>
      </c>
      <c r="B35" s="10" t="s">
        <v>22</v>
      </c>
      <c r="C35" s="68" t="s">
        <v>23</v>
      </c>
      <c r="D35" s="69">
        <v>25.22</v>
      </c>
      <c r="E35" s="2"/>
      <c r="F35" s="2"/>
      <c r="G35" s="2"/>
      <c r="H35" s="2"/>
      <c r="I35" s="51" t="s">
        <v>27</v>
      </c>
      <c r="J35" s="1" t="s">
        <v>24</v>
      </c>
      <c r="K35" s="52" t="s">
        <v>25</v>
      </c>
      <c r="L35" s="68" t="s">
        <v>26</v>
      </c>
    </row>
    <row r="36" spans="1:12" s="9" customFormat="1" ht="38.25" customHeight="1" x14ac:dyDescent="0.2">
      <c r="A36" s="68" t="s">
        <v>172</v>
      </c>
      <c r="B36" s="10" t="s">
        <v>38</v>
      </c>
      <c r="C36" s="68" t="s">
        <v>23</v>
      </c>
      <c r="D36" s="69">
        <v>25.22</v>
      </c>
      <c r="E36" s="2"/>
      <c r="F36" s="2"/>
      <c r="G36" s="2"/>
      <c r="H36" s="2"/>
      <c r="I36" s="67" t="s">
        <v>163</v>
      </c>
      <c r="J36" s="68" t="s">
        <v>23</v>
      </c>
      <c r="K36" s="11">
        <v>25.22</v>
      </c>
      <c r="L36" s="68" t="s">
        <v>26</v>
      </c>
    </row>
    <row r="37" spans="1:12" s="9" customFormat="1" ht="12.75" customHeight="1" x14ac:dyDescent="0.2">
      <c r="A37" s="68" t="s">
        <v>173</v>
      </c>
      <c r="B37" s="10" t="s">
        <v>215</v>
      </c>
      <c r="C37" s="68" t="s">
        <v>23</v>
      </c>
      <c r="D37" s="69">
        <v>25.22</v>
      </c>
      <c r="E37" s="2"/>
      <c r="F37" s="2"/>
      <c r="G37" s="2"/>
      <c r="H37" s="2"/>
      <c r="I37" s="67" t="s">
        <v>147</v>
      </c>
      <c r="J37" s="68" t="s">
        <v>23</v>
      </c>
      <c r="K37" s="11">
        <v>25.22</v>
      </c>
      <c r="L37" s="68" t="s">
        <v>26</v>
      </c>
    </row>
    <row r="38" spans="1:12" s="9" customFormat="1" ht="38.25" customHeight="1" x14ac:dyDescent="0.2">
      <c r="A38" s="71" t="s">
        <v>174</v>
      </c>
      <c r="B38" s="73" t="s">
        <v>32</v>
      </c>
      <c r="C38" s="71" t="s">
        <v>23</v>
      </c>
      <c r="D38" s="72">
        <v>7.47</v>
      </c>
      <c r="E38" s="3" t="s">
        <v>28</v>
      </c>
      <c r="F38" s="68" t="s">
        <v>23</v>
      </c>
      <c r="G38" s="11">
        <v>7.47</v>
      </c>
      <c r="H38" s="7" t="s">
        <v>29</v>
      </c>
      <c r="I38" s="67" t="s">
        <v>277</v>
      </c>
      <c r="J38" s="68" t="s">
        <v>23</v>
      </c>
      <c r="K38" s="11">
        <v>7.47</v>
      </c>
      <c r="L38" s="68" t="s">
        <v>26</v>
      </c>
    </row>
    <row r="39" spans="1:12" s="9" customFormat="1" ht="12.75" customHeight="1" x14ac:dyDescent="0.2">
      <c r="A39" s="71"/>
      <c r="B39" s="73"/>
      <c r="C39" s="71"/>
      <c r="D39" s="72"/>
      <c r="E39" s="3" t="s">
        <v>31</v>
      </c>
      <c r="F39" s="68" t="s">
        <v>23</v>
      </c>
      <c r="G39" s="11">
        <v>7.47</v>
      </c>
      <c r="H39" s="7" t="s">
        <v>29</v>
      </c>
      <c r="I39" s="67" t="s">
        <v>30</v>
      </c>
      <c r="J39" s="68" t="s">
        <v>23</v>
      </c>
      <c r="K39" s="11">
        <v>7.47</v>
      </c>
      <c r="L39" s="68" t="s">
        <v>26</v>
      </c>
    </row>
    <row r="40" spans="1:12" s="9" customFormat="1" ht="25.5" customHeight="1" x14ac:dyDescent="0.2">
      <c r="A40" s="68" t="s">
        <v>175</v>
      </c>
      <c r="B40" s="67" t="s">
        <v>34</v>
      </c>
      <c r="C40" s="68" t="s">
        <v>139</v>
      </c>
      <c r="D40" s="69">
        <v>8.26</v>
      </c>
      <c r="E40" s="3" t="s">
        <v>36</v>
      </c>
      <c r="F40" s="68" t="s">
        <v>139</v>
      </c>
      <c r="G40" s="11">
        <v>8.26</v>
      </c>
      <c r="H40" s="7" t="s">
        <v>29</v>
      </c>
      <c r="I40" s="3" t="s">
        <v>154</v>
      </c>
      <c r="J40" s="68" t="s">
        <v>139</v>
      </c>
      <c r="K40" s="11">
        <v>8.26</v>
      </c>
      <c r="L40" s="68" t="s">
        <v>26</v>
      </c>
    </row>
    <row r="41" spans="1:12" s="9" customFormat="1" ht="25.5" customHeight="1" x14ac:dyDescent="0.2">
      <c r="A41" s="68" t="s">
        <v>176</v>
      </c>
      <c r="B41" s="67" t="s">
        <v>37</v>
      </c>
      <c r="C41" s="68" t="s">
        <v>23</v>
      </c>
      <c r="D41" s="69">
        <v>7.47</v>
      </c>
      <c r="E41" s="3"/>
      <c r="F41" s="68"/>
      <c r="G41" s="11"/>
      <c r="H41" s="7"/>
      <c r="I41" s="51" t="s">
        <v>27</v>
      </c>
      <c r="J41" s="1" t="s">
        <v>24</v>
      </c>
      <c r="K41" s="52" t="s">
        <v>25</v>
      </c>
      <c r="L41" s="68" t="s">
        <v>26</v>
      </c>
    </row>
    <row r="42" spans="1:12" s="9" customFormat="1" ht="12.75" customHeight="1" x14ac:dyDescent="0.2">
      <c r="A42" s="68" t="s">
        <v>177</v>
      </c>
      <c r="B42" s="67" t="s">
        <v>33</v>
      </c>
      <c r="C42" s="68" t="s">
        <v>23</v>
      </c>
      <c r="D42" s="69">
        <v>7.47</v>
      </c>
      <c r="E42" s="3"/>
      <c r="F42" s="7"/>
      <c r="G42" s="7"/>
      <c r="H42" s="7"/>
      <c r="I42" s="67" t="s">
        <v>148</v>
      </c>
      <c r="J42" s="68" t="s">
        <v>23</v>
      </c>
      <c r="K42" s="11">
        <v>7.47</v>
      </c>
      <c r="L42" s="68" t="s">
        <v>26</v>
      </c>
    </row>
    <row r="43" spans="1:12" s="9" customFormat="1" ht="55.5" customHeight="1" x14ac:dyDescent="0.2">
      <c r="A43" s="68" t="s">
        <v>178</v>
      </c>
      <c r="B43" s="67" t="s">
        <v>52</v>
      </c>
      <c r="C43" s="68" t="s">
        <v>11</v>
      </c>
      <c r="D43" s="69">
        <v>2</v>
      </c>
      <c r="E43" s="3" t="s">
        <v>244</v>
      </c>
      <c r="F43" s="68" t="s">
        <v>11</v>
      </c>
      <c r="G43" s="11">
        <v>2</v>
      </c>
      <c r="H43" s="7" t="s">
        <v>51</v>
      </c>
      <c r="I43" s="3" t="s">
        <v>290</v>
      </c>
      <c r="J43" s="68" t="s">
        <v>11</v>
      </c>
      <c r="K43" s="11">
        <v>2</v>
      </c>
      <c r="L43" s="68" t="s">
        <v>26</v>
      </c>
    </row>
    <row r="44" spans="1:12" s="9" customFormat="1" ht="25.5" customHeight="1" x14ac:dyDescent="0.2">
      <c r="A44" s="68" t="s">
        <v>179</v>
      </c>
      <c r="B44" s="10" t="s">
        <v>223</v>
      </c>
      <c r="C44" s="68" t="s">
        <v>11</v>
      </c>
      <c r="D44" s="69">
        <v>1</v>
      </c>
      <c r="E44" s="3" t="s">
        <v>225</v>
      </c>
      <c r="F44" s="68" t="s">
        <v>11</v>
      </c>
      <c r="G44" s="11">
        <v>1</v>
      </c>
      <c r="H44" s="7" t="s">
        <v>29</v>
      </c>
      <c r="I44" s="67" t="s">
        <v>224</v>
      </c>
      <c r="J44" s="68" t="s">
        <v>11</v>
      </c>
      <c r="K44" s="11">
        <v>1</v>
      </c>
      <c r="L44" s="68" t="s">
        <v>26</v>
      </c>
    </row>
    <row r="45" spans="1:12" s="9" customFormat="1" ht="12.75" customHeight="1" x14ac:dyDescent="0.2">
      <c r="A45" s="68" t="s">
        <v>180</v>
      </c>
      <c r="B45" s="10" t="s">
        <v>217</v>
      </c>
      <c r="C45" s="68" t="s">
        <v>11</v>
      </c>
      <c r="D45" s="69">
        <v>2</v>
      </c>
      <c r="E45" s="3" t="s">
        <v>218</v>
      </c>
      <c r="F45" s="68" t="s">
        <v>11</v>
      </c>
      <c r="G45" s="11">
        <v>2</v>
      </c>
      <c r="H45" s="7" t="s">
        <v>53</v>
      </c>
      <c r="I45" s="3" t="s">
        <v>218</v>
      </c>
      <c r="J45" s="68" t="s">
        <v>11</v>
      </c>
      <c r="K45" s="11">
        <v>2</v>
      </c>
      <c r="L45" s="7" t="s">
        <v>53</v>
      </c>
    </row>
    <row r="46" spans="1:12" s="9" customFormat="1" ht="12.75" customHeight="1" x14ac:dyDescent="0.2">
      <c r="A46" s="68" t="s">
        <v>181</v>
      </c>
      <c r="B46" s="10" t="s">
        <v>247</v>
      </c>
      <c r="C46" s="68" t="s">
        <v>35</v>
      </c>
      <c r="D46" s="69">
        <v>2</v>
      </c>
      <c r="E46" s="3" t="s">
        <v>249</v>
      </c>
      <c r="F46" s="68" t="s">
        <v>35</v>
      </c>
      <c r="G46" s="11">
        <v>2</v>
      </c>
      <c r="H46" s="7" t="s">
        <v>29</v>
      </c>
      <c r="I46" s="3" t="s">
        <v>249</v>
      </c>
      <c r="J46" s="68" t="s">
        <v>35</v>
      </c>
      <c r="K46" s="11">
        <v>2</v>
      </c>
      <c r="L46" s="68" t="s">
        <v>26</v>
      </c>
    </row>
    <row r="47" spans="1:12" s="9" customFormat="1" ht="25.5" customHeight="1" x14ac:dyDescent="0.2">
      <c r="A47" s="68" t="s">
        <v>182</v>
      </c>
      <c r="B47" s="10" t="s">
        <v>144</v>
      </c>
      <c r="C47" s="68" t="s">
        <v>139</v>
      </c>
      <c r="D47" s="69">
        <v>1.8</v>
      </c>
      <c r="E47" s="3" t="s">
        <v>145</v>
      </c>
      <c r="F47" s="68" t="s">
        <v>139</v>
      </c>
      <c r="G47" s="11">
        <v>1.8</v>
      </c>
      <c r="H47" s="7" t="s">
        <v>29</v>
      </c>
      <c r="I47" s="3" t="s">
        <v>146</v>
      </c>
      <c r="J47" s="68" t="s">
        <v>139</v>
      </c>
      <c r="K47" s="11">
        <v>1.8</v>
      </c>
      <c r="L47" s="68" t="s">
        <v>26</v>
      </c>
    </row>
    <row r="48" spans="1:12" s="9" customFormat="1" ht="12.75" customHeight="1" x14ac:dyDescent="0.2">
      <c r="A48" s="49"/>
      <c r="B48" s="53" t="s">
        <v>275</v>
      </c>
      <c r="C48" s="53"/>
      <c r="D48" s="54"/>
      <c r="E48" s="53"/>
      <c r="F48" s="53"/>
      <c r="G48" s="53"/>
      <c r="H48" s="53"/>
      <c r="I48" s="53"/>
      <c r="J48" s="53"/>
      <c r="K48" s="53"/>
      <c r="L48" s="53"/>
    </row>
    <row r="49" spans="1:12" s="9" customFormat="1" ht="25.5" customHeight="1" x14ac:dyDescent="0.2">
      <c r="A49" s="68" t="s">
        <v>171</v>
      </c>
      <c r="B49" s="67" t="s">
        <v>307</v>
      </c>
      <c r="C49" s="68" t="s">
        <v>23</v>
      </c>
      <c r="D49" s="69">
        <f>2.1*1.85</f>
        <v>3.8850000000000002</v>
      </c>
      <c r="E49" s="3" t="s">
        <v>49</v>
      </c>
      <c r="F49" s="68" t="s">
        <v>23</v>
      </c>
      <c r="G49" s="11">
        <f>2.1*1.85</f>
        <v>3.8850000000000002</v>
      </c>
      <c r="H49" s="7" t="s">
        <v>29</v>
      </c>
      <c r="I49" s="3" t="s">
        <v>295</v>
      </c>
      <c r="J49" s="68" t="s">
        <v>23</v>
      </c>
      <c r="K49" s="11">
        <f>2.1*1.85</f>
        <v>3.8850000000000002</v>
      </c>
      <c r="L49" s="68" t="s">
        <v>26</v>
      </c>
    </row>
    <row r="50" spans="1:12" s="9" customFormat="1" ht="12.75" customHeight="1" x14ac:dyDescent="0.2">
      <c r="A50" s="68" t="s">
        <v>172</v>
      </c>
      <c r="B50" s="10" t="s">
        <v>39</v>
      </c>
      <c r="C50" s="68" t="s">
        <v>23</v>
      </c>
      <c r="D50" s="69">
        <f>(1.724+1.724+1.997)*0.257</f>
        <v>1.3993650000000002</v>
      </c>
      <c r="E50" s="3" t="s">
        <v>40</v>
      </c>
      <c r="F50" s="68" t="s">
        <v>23</v>
      </c>
      <c r="G50" s="11">
        <f>(1.724+1.724+1.997)*0.257</f>
        <v>1.3993650000000002</v>
      </c>
      <c r="H50" s="7" t="s">
        <v>29</v>
      </c>
      <c r="I50" s="3" t="s">
        <v>280</v>
      </c>
      <c r="J50" s="68" t="s">
        <v>23</v>
      </c>
      <c r="K50" s="11">
        <f>(1.724+1.724+1.997)*0.257</f>
        <v>1.3993650000000002</v>
      </c>
      <c r="L50" s="68" t="s">
        <v>26</v>
      </c>
    </row>
    <row r="51" spans="1:12" s="9" customFormat="1" ht="12.75" customHeight="1" x14ac:dyDescent="0.2">
      <c r="A51" s="68" t="s">
        <v>173</v>
      </c>
      <c r="B51" s="10" t="s">
        <v>41</v>
      </c>
      <c r="C51" s="68" t="s">
        <v>10</v>
      </c>
      <c r="D51" s="69">
        <f>1.825+1.825+2.15</f>
        <v>5.8</v>
      </c>
      <c r="E51" s="3" t="s">
        <v>42</v>
      </c>
      <c r="F51" s="68" t="s">
        <v>10</v>
      </c>
      <c r="G51" s="11">
        <f>1.825+1.825+2.15</f>
        <v>5.8</v>
      </c>
      <c r="H51" s="7" t="s">
        <v>29</v>
      </c>
      <c r="I51" s="3" t="s">
        <v>42</v>
      </c>
      <c r="J51" s="68" t="s">
        <v>10</v>
      </c>
      <c r="K51" s="11">
        <f>1.825+1.825+2.15</f>
        <v>5.8</v>
      </c>
      <c r="L51" s="68" t="s">
        <v>26</v>
      </c>
    </row>
    <row r="52" spans="1:12" s="9" customFormat="1" ht="12.75" customHeight="1" x14ac:dyDescent="0.2">
      <c r="A52" s="68" t="s">
        <v>174</v>
      </c>
      <c r="B52" s="67" t="s">
        <v>43</v>
      </c>
      <c r="C52" s="68" t="s">
        <v>10</v>
      </c>
      <c r="D52" s="69">
        <v>2.2000000000000002</v>
      </c>
      <c r="E52" s="3" t="s">
        <v>44</v>
      </c>
      <c r="F52" s="68" t="s">
        <v>10</v>
      </c>
      <c r="G52" s="11">
        <v>2.2000000000000002</v>
      </c>
      <c r="H52" s="7" t="s">
        <v>29</v>
      </c>
      <c r="I52" s="3" t="s">
        <v>285</v>
      </c>
      <c r="J52" s="68" t="s">
        <v>10</v>
      </c>
      <c r="K52" s="11">
        <v>2.2000000000000002</v>
      </c>
      <c r="L52" s="68" t="s">
        <v>26</v>
      </c>
    </row>
    <row r="53" spans="1:12" s="9" customFormat="1" ht="25.5" customHeight="1" x14ac:dyDescent="0.2">
      <c r="A53" s="71" t="s">
        <v>175</v>
      </c>
      <c r="B53" s="73" t="s">
        <v>283</v>
      </c>
      <c r="C53" s="71" t="s">
        <v>23</v>
      </c>
      <c r="D53" s="72">
        <v>10</v>
      </c>
      <c r="E53" s="3"/>
      <c r="F53" s="7"/>
      <c r="G53" s="7"/>
      <c r="H53" s="7"/>
      <c r="I53" s="67" t="s">
        <v>45</v>
      </c>
      <c r="J53" s="68" t="s">
        <v>24</v>
      </c>
      <c r="K53" s="11" t="s">
        <v>25</v>
      </c>
      <c r="L53" s="68" t="s">
        <v>26</v>
      </c>
    </row>
    <row r="54" spans="1:12" s="9" customFormat="1" ht="25.5" customHeight="1" x14ac:dyDescent="0.2">
      <c r="A54" s="71"/>
      <c r="B54" s="73"/>
      <c r="C54" s="71"/>
      <c r="D54" s="72"/>
      <c r="E54" s="3"/>
      <c r="F54" s="7"/>
      <c r="G54" s="7"/>
      <c r="H54" s="7"/>
      <c r="I54" s="51" t="s">
        <v>27</v>
      </c>
      <c r="J54" s="1" t="s">
        <v>24</v>
      </c>
      <c r="K54" s="52" t="s">
        <v>25</v>
      </c>
      <c r="L54" s="68" t="s">
        <v>26</v>
      </c>
    </row>
    <row r="55" spans="1:12" s="9" customFormat="1" ht="25.5" customHeight="1" x14ac:dyDescent="0.2">
      <c r="A55" s="71" t="s">
        <v>176</v>
      </c>
      <c r="B55" s="73" t="s">
        <v>282</v>
      </c>
      <c r="C55" s="71" t="s">
        <v>23</v>
      </c>
      <c r="D55" s="72">
        <v>46.6</v>
      </c>
      <c r="E55" s="3"/>
      <c r="F55" s="7"/>
      <c r="G55" s="7"/>
      <c r="H55" s="7"/>
      <c r="I55" s="67" t="s">
        <v>45</v>
      </c>
      <c r="J55" s="68" t="s">
        <v>24</v>
      </c>
      <c r="K55" s="11" t="s">
        <v>25</v>
      </c>
      <c r="L55" s="68" t="s">
        <v>26</v>
      </c>
    </row>
    <row r="56" spans="1:12" s="9" customFormat="1" ht="25.5" customHeight="1" x14ac:dyDescent="0.2">
      <c r="A56" s="71"/>
      <c r="B56" s="73"/>
      <c r="C56" s="71"/>
      <c r="D56" s="72"/>
      <c r="E56" s="3"/>
      <c r="F56" s="7"/>
      <c r="G56" s="7"/>
      <c r="H56" s="7"/>
      <c r="I56" s="51" t="s">
        <v>27</v>
      </c>
      <c r="J56" s="1" t="s">
        <v>24</v>
      </c>
      <c r="K56" s="52" t="s">
        <v>25</v>
      </c>
      <c r="L56" s="68" t="s">
        <v>26</v>
      </c>
    </row>
    <row r="57" spans="1:12" s="9" customFormat="1" ht="12.75" customHeight="1" x14ac:dyDescent="0.2">
      <c r="A57" s="68" t="s">
        <v>177</v>
      </c>
      <c r="B57" s="67" t="s">
        <v>46</v>
      </c>
      <c r="C57" s="68" t="s">
        <v>23</v>
      </c>
      <c r="D57" s="69">
        <v>37.020000000000003</v>
      </c>
      <c r="E57" s="3" t="s">
        <v>151</v>
      </c>
      <c r="F57" s="68" t="s">
        <v>23</v>
      </c>
      <c r="G57" s="11">
        <v>37.020000000000003</v>
      </c>
      <c r="H57" s="7" t="s">
        <v>29</v>
      </c>
      <c r="I57" s="67"/>
      <c r="J57" s="68"/>
      <c r="K57" s="11"/>
      <c r="L57" s="68"/>
    </row>
    <row r="58" spans="1:12" s="9" customFormat="1" ht="25.5" customHeight="1" x14ac:dyDescent="0.2">
      <c r="A58" s="68" t="s">
        <v>178</v>
      </c>
      <c r="B58" s="67" t="s">
        <v>22</v>
      </c>
      <c r="C58" s="68" t="s">
        <v>23</v>
      </c>
      <c r="D58" s="69">
        <v>46.6</v>
      </c>
      <c r="E58" s="3"/>
      <c r="F58" s="7"/>
      <c r="G58" s="7"/>
      <c r="H58" s="7"/>
      <c r="I58" s="67" t="s">
        <v>47</v>
      </c>
      <c r="J58" s="1" t="s">
        <v>24</v>
      </c>
      <c r="K58" s="52" t="s">
        <v>25</v>
      </c>
      <c r="L58" s="68" t="s">
        <v>26</v>
      </c>
    </row>
    <row r="59" spans="1:12" s="9" customFormat="1" ht="38.25" customHeight="1" x14ac:dyDescent="0.2">
      <c r="A59" s="71" t="s">
        <v>179</v>
      </c>
      <c r="B59" s="73" t="s">
        <v>216</v>
      </c>
      <c r="C59" s="71" t="s">
        <v>23</v>
      </c>
      <c r="D59" s="72">
        <v>46.6</v>
      </c>
      <c r="E59" s="3"/>
      <c r="F59" s="7"/>
      <c r="G59" s="7"/>
      <c r="H59" s="7"/>
      <c r="I59" s="67" t="s">
        <v>158</v>
      </c>
      <c r="J59" s="68" t="s">
        <v>23</v>
      </c>
      <c r="K59" s="11">
        <v>46.6</v>
      </c>
      <c r="L59" s="68" t="s">
        <v>26</v>
      </c>
    </row>
    <row r="60" spans="1:12" s="9" customFormat="1" ht="25.5" customHeight="1" x14ac:dyDescent="0.2">
      <c r="A60" s="71"/>
      <c r="B60" s="73"/>
      <c r="C60" s="71"/>
      <c r="D60" s="72"/>
      <c r="E60" s="3"/>
      <c r="F60" s="7"/>
      <c r="G60" s="7"/>
      <c r="H60" s="7"/>
      <c r="I60" s="67" t="s">
        <v>48</v>
      </c>
      <c r="J60" s="1" t="s">
        <v>24</v>
      </c>
      <c r="K60" s="52" t="s">
        <v>25</v>
      </c>
      <c r="L60" s="68" t="s">
        <v>26</v>
      </c>
    </row>
    <row r="61" spans="1:12" s="9" customFormat="1" ht="51" customHeight="1" x14ac:dyDescent="0.2">
      <c r="A61" s="68" t="s">
        <v>180</v>
      </c>
      <c r="B61" s="67" t="s">
        <v>52</v>
      </c>
      <c r="C61" s="68" t="s">
        <v>11</v>
      </c>
      <c r="D61" s="69">
        <v>4</v>
      </c>
      <c r="E61" s="3" t="s">
        <v>244</v>
      </c>
      <c r="F61" s="68" t="s">
        <v>11</v>
      </c>
      <c r="G61" s="11">
        <v>4</v>
      </c>
      <c r="H61" s="7" t="s">
        <v>51</v>
      </c>
      <c r="I61" s="3" t="s">
        <v>209</v>
      </c>
      <c r="J61" s="68" t="s">
        <v>11</v>
      </c>
      <c r="K61" s="11">
        <v>4</v>
      </c>
      <c r="L61" s="68" t="s">
        <v>26</v>
      </c>
    </row>
    <row r="62" spans="1:12" s="9" customFormat="1" ht="12.75" customHeight="1" x14ac:dyDescent="0.2">
      <c r="A62" s="68" t="s">
        <v>181</v>
      </c>
      <c r="B62" s="10" t="s">
        <v>215</v>
      </c>
      <c r="C62" s="68" t="s">
        <v>23</v>
      </c>
      <c r="D62" s="69">
        <v>46.6</v>
      </c>
      <c r="E62" s="2"/>
      <c r="F62" s="2"/>
      <c r="G62" s="2"/>
      <c r="H62" s="2"/>
      <c r="I62" s="67" t="s">
        <v>147</v>
      </c>
      <c r="J62" s="68" t="s">
        <v>23</v>
      </c>
      <c r="K62" s="11">
        <v>37.020000000000003</v>
      </c>
      <c r="L62" s="68" t="s">
        <v>26</v>
      </c>
    </row>
    <row r="63" spans="1:12" s="9" customFormat="1" ht="12.75" customHeight="1" x14ac:dyDescent="0.2">
      <c r="A63" s="68" t="s">
        <v>182</v>
      </c>
      <c r="B63" s="67" t="s">
        <v>33</v>
      </c>
      <c r="C63" s="68" t="s">
        <v>23</v>
      </c>
      <c r="D63" s="69">
        <v>20.32</v>
      </c>
      <c r="E63" s="3"/>
      <c r="F63" s="7"/>
      <c r="G63" s="7"/>
      <c r="H63" s="7"/>
      <c r="I63" s="67" t="s">
        <v>147</v>
      </c>
      <c r="J63" s="68" t="s">
        <v>23</v>
      </c>
      <c r="K63" s="11">
        <v>20.32</v>
      </c>
      <c r="L63" s="68" t="s">
        <v>26</v>
      </c>
    </row>
    <row r="64" spans="1:12" s="9" customFormat="1" ht="25.5" customHeight="1" x14ac:dyDescent="0.2">
      <c r="A64" s="68" t="s">
        <v>183</v>
      </c>
      <c r="B64" s="67" t="s">
        <v>137</v>
      </c>
      <c r="C64" s="68" t="s">
        <v>11</v>
      </c>
      <c r="D64" s="69">
        <v>1</v>
      </c>
      <c r="E64" s="3"/>
      <c r="F64" s="7"/>
      <c r="G64" s="7"/>
      <c r="H64" s="7"/>
      <c r="I64" s="67" t="s">
        <v>50</v>
      </c>
      <c r="J64" s="68" t="s">
        <v>11</v>
      </c>
      <c r="K64" s="11">
        <v>1</v>
      </c>
      <c r="L64" s="68" t="s">
        <v>26</v>
      </c>
    </row>
    <row r="65" spans="1:12" s="9" customFormat="1" ht="12.75" customHeight="1" x14ac:dyDescent="0.2">
      <c r="A65" s="68" t="s">
        <v>184</v>
      </c>
      <c r="B65" s="67" t="s">
        <v>252</v>
      </c>
      <c r="C65" s="68" t="s">
        <v>35</v>
      </c>
      <c r="D65" s="69">
        <v>3.5</v>
      </c>
      <c r="E65" s="3" t="s">
        <v>255</v>
      </c>
      <c r="F65" s="68" t="s">
        <v>10</v>
      </c>
      <c r="G65" s="11">
        <v>3.5</v>
      </c>
      <c r="H65" s="7" t="s">
        <v>29</v>
      </c>
      <c r="I65" s="67"/>
      <c r="J65" s="68"/>
      <c r="K65" s="11"/>
      <c r="L65" s="68" t="s">
        <v>26</v>
      </c>
    </row>
    <row r="66" spans="1:12" s="9" customFormat="1" ht="12.75" customHeight="1" x14ac:dyDescent="0.2">
      <c r="A66" s="68" t="s">
        <v>185</v>
      </c>
      <c r="B66" s="67" t="s">
        <v>253</v>
      </c>
      <c r="C66" s="68" t="s">
        <v>35</v>
      </c>
      <c r="D66" s="69">
        <v>3.3</v>
      </c>
      <c r="E66" s="3" t="s">
        <v>256</v>
      </c>
      <c r="F66" s="68" t="s">
        <v>10</v>
      </c>
      <c r="G66" s="11">
        <v>3.3</v>
      </c>
      <c r="H66" s="7" t="s">
        <v>29</v>
      </c>
      <c r="I66" s="67"/>
      <c r="J66" s="68"/>
      <c r="K66" s="11"/>
      <c r="L66" s="68" t="s">
        <v>26</v>
      </c>
    </row>
    <row r="67" spans="1:12" s="9" customFormat="1" ht="12.75" customHeight="1" x14ac:dyDescent="0.2">
      <c r="A67" s="68" t="s">
        <v>186</v>
      </c>
      <c r="B67" s="67" t="s">
        <v>254</v>
      </c>
      <c r="C67" s="68" t="s">
        <v>35</v>
      </c>
      <c r="D67" s="69">
        <v>6.5</v>
      </c>
      <c r="E67" s="3" t="s">
        <v>256</v>
      </c>
      <c r="F67" s="68" t="s">
        <v>10</v>
      </c>
      <c r="G67" s="11">
        <v>6.5</v>
      </c>
      <c r="H67" s="7" t="s">
        <v>29</v>
      </c>
      <c r="I67" s="67"/>
      <c r="J67" s="68"/>
      <c r="K67" s="11"/>
      <c r="L67" s="68" t="s">
        <v>26</v>
      </c>
    </row>
    <row r="68" spans="1:12" s="9" customFormat="1" ht="12.75" customHeight="1" x14ac:dyDescent="0.2">
      <c r="A68" s="68" t="s">
        <v>187</v>
      </c>
      <c r="B68" s="67" t="s">
        <v>247</v>
      </c>
      <c r="C68" s="68" t="s">
        <v>35</v>
      </c>
      <c r="D68" s="69">
        <v>4</v>
      </c>
      <c r="E68" s="3" t="s">
        <v>249</v>
      </c>
      <c r="F68" s="68" t="s">
        <v>35</v>
      </c>
      <c r="G68" s="11">
        <v>4</v>
      </c>
      <c r="H68" s="7" t="s">
        <v>29</v>
      </c>
      <c r="I68" s="3" t="s">
        <v>249</v>
      </c>
      <c r="J68" s="68" t="s">
        <v>35</v>
      </c>
      <c r="K68" s="11">
        <v>4</v>
      </c>
      <c r="L68" s="68" t="s">
        <v>26</v>
      </c>
    </row>
    <row r="69" spans="1:12" s="9" customFormat="1" ht="12.75" customHeight="1" x14ac:dyDescent="0.2">
      <c r="A69" s="68" t="s">
        <v>188</v>
      </c>
      <c r="B69" s="67" t="s">
        <v>248</v>
      </c>
      <c r="C69" s="68" t="s">
        <v>35</v>
      </c>
      <c r="D69" s="69">
        <v>10</v>
      </c>
      <c r="E69" s="3"/>
      <c r="F69" s="68"/>
      <c r="G69" s="11"/>
      <c r="H69" s="7"/>
      <c r="I69" s="3" t="s">
        <v>249</v>
      </c>
      <c r="J69" s="68" t="s">
        <v>35</v>
      </c>
      <c r="K69" s="11">
        <v>10</v>
      </c>
      <c r="L69" s="68" t="s">
        <v>26</v>
      </c>
    </row>
    <row r="70" spans="1:12" s="9" customFormat="1" ht="12.75" customHeight="1" x14ac:dyDescent="0.2">
      <c r="A70" s="71" t="s">
        <v>189</v>
      </c>
      <c r="B70" s="73" t="s">
        <v>251</v>
      </c>
      <c r="C70" s="71" t="s">
        <v>35</v>
      </c>
      <c r="D70" s="72">
        <v>3</v>
      </c>
      <c r="E70" s="3"/>
      <c r="F70" s="68"/>
      <c r="G70" s="11"/>
      <c r="H70" s="7"/>
      <c r="I70" s="3" t="s">
        <v>292</v>
      </c>
      <c r="J70" s="68" t="s">
        <v>35</v>
      </c>
      <c r="K70" s="11">
        <v>3</v>
      </c>
      <c r="L70" s="68" t="s">
        <v>26</v>
      </c>
    </row>
    <row r="71" spans="1:12" s="9" customFormat="1" ht="25.5" customHeight="1" x14ac:dyDescent="0.2">
      <c r="A71" s="71"/>
      <c r="B71" s="73"/>
      <c r="C71" s="71"/>
      <c r="D71" s="72"/>
      <c r="E71" s="3"/>
      <c r="F71" s="68"/>
      <c r="G71" s="11"/>
      <c r="H71" s="7"/>
      <c r="I71" s="5" t="s">
        <v>153</v>
      </c>
      <c r="J71" s="6" t="s">
        <v>95</v>
      </c>
      <c r="K71" s="7">
        <v>1</v>
      </c>
      <c r="L71" s="6" t="s">
        <v>26</v>
      </c>
    </row>
    <row r="72" spans="1:12" s="9" customFormat="1" ht="25.5" customHeight="1" x14ac:dyDescent="0.2">
      <c r="A72" s="71"/>
      <c r="B72" s="73"/>
      <c r="C72" s="71"/>
      <c r="D72" s="72"/>
      <c r="E72" s="3"/>
      <c r="F72" s="68"/>
      <c r="G72" s="11"/>
      <c r="H72" s="7"/>
      <c r="I72" s="5" t="s">
        <v>152</v>
      </c>
      <c r="J72" s="6" t="s">
        <v>95</v>
      </c>
      <c r="K72" s="7">
        <v>2</v>
      </c>
      <c r="L72" s="6" t="s">
        <v>26</v>
      </c>
    </row>
    <row r="73" spans="1:12" s="9" customFormat="1" ht="25.5" customHeight="1" x14ac:dyDescent="0.2">
      <c r="A73" s="71" t="s">
        <v>190</v>
      </c>
      <c r="B73" s="73" t="s">
        <v>94</v>
      </c>
      <c r="C73" s="71" t="s">
        <v>11</v>
      </c>
      <c r="D73" s="72">
        <v>4</v>
      </c>
      <c r="E73" s="3"/>
      <c r="F73" s="68"/>
      <c r="G73" s="11"/>
      <c r="H73" s="7"/>
      <c r="I73" s="5" t="s">
        <v>96</v>
      </c>
      <c r="J73" s="6" t="s">
        <v>95</v>
      </c>
      <c r="K73" s="7">
        <v>2</v>
      </c>
      <c r="L73" s="71" t="s">
        <v>26</v>
      </c>
    </row>
    <row r="74" spans="1:12" s="9" customFormat="1" ht="25.5" customHeight="1" x14ac:dyDescent="0.2">
      <c r="A74" s="71"/>
      <c r="B74" s="73"/>
      <c r="C74" s="71"/>
      <c r="D74" s="72"/>
      <c r="E74" s="3"/>
      <c r="F74" s="68"/>
      <c r="G74" s="11"/>
      <c r="H74" s="7"/>
      <c r="I74" s="5" t="s">
        <v>97</v>
      </c>
      <c r="J74" s="6" t="s">
        <v>95</v>
      </c>
      <c r="K74" s="7">
        <v>2</v>
      </c>
      <c r="L74" s="71"/>
    </row>
    <row r="75" spans="1:12" s="9" customFormat="1" ht="38.25" customHeight="1" x14ac:dyDescent="0.2">
      <c r="A75" s="71"/>
      <c r="B75" s="73"/>
      <c r="C75" s="71"/>
      <c r="D75" s="72"/>
      <c r="E75" s="3"/>
      <c r="F75" s="68"/>
      <c r="G75" s="11"/>
      <c r="H75" s="7"/>
      <c r="I75" s="3" t="s">
        <v>98</v>
      </c>
      <c r="J75" s="6" t="s">
        <v>95</v>
      </c>
      <c r="K75" s="11">
        <v>4</v>
      </c>
      <c r="L75" s="71"/>
    </row>
    <row r="76" spans="1:12" s="9" customFormat="1" ht="38.25" customHeight="1" x14ac:dyDescent="0.2">
      <c r="A76" s="71" t="s">
        <v>191</v>
      </c>
      <c r="B76" s="73" t="s">
        <v>32</v>
      </c>
      <c r="C76" s="71" t="s">
        <v>23</v>
      </c>
      <c r="D76" s="72">
        <v>20.5</v>
      </c>
      <c r="E76" s="3" t="s">
        <v>28</v>
      </c>
      <c r="F76" s="68" t="s">
        <v>23</v>
      </c>
      <c r="G76" s="11">
        <v>20.5</v>
      </c>
      <c r="H76" s="7" t="s">
        <v>29</v>
      </c>
      <c r="I76" s="67" t="s">
        <v>278</v>
      </c>
      <c r="J76" s="68" t="s">
        <v>23</v>
      </c>
      <c r="K76" s="11">
        <v>20.5</v>
      </c>
      <c r="L76" s="68" t="s">
        <v>26</v>
      </c>
    </row>
    <row r="77" spans="1:12" s="9" customFormat="1" ht="12.75" customHeight="1" x14ac:dyDescent="0.2">
      <c r="A77" s="71"/>
      <c r="B77" s="73"/>
      <c r="C77" s="71"/>
      <c r="D77" s="72"/>
      <c r="E77" s="3" t="s">
        <v>31</v>
      </c>
      <c r="F77" s="68" t="s">
        <v>23</v>
      </c>
      <c r="G77" s="11">
        <v>20.5</v>
      </c>
      <c r="H77" s="7" t="s">
        <v>29</v>
      </c>
      <c r="I77" s="67" t="s">
        <v>30</v>
      </c>
      <c r="J77" s="68" t="s">
        <v>23</v>
      </c>
      <c r="K77" s="11">
        <v>20.5</v>
      </c>
      <c r="L77" s="68" t="s">
        <v>26</v>
      </c>
    </row>
    <row r="78" spans="1:12" s="9" customFormat="1" ht="25.5" customHeight="1" x14ac:dyDescent="0.2">
      <c r="A78" s="68" t="s">
        <v>192</v>
      </c>
      <c r="B78" s="67" t="s">
        <v>34</v>
      </c>
      <c r="C78" s="68" t="s">
        <v>139</v>
      </c>
      <c r="D78" s="69">
        <f>5.98+5.98+3.33+3.33-1</f>
        <v>17.62</v>
      </c>
      <c r="E78" s="3" t="s">
        <v>36</v>
      </c>
      <c r="F78" s="68" t="s">
        <v>139</v>
      </c>
      <c r="G78" s="11">
        <f>5.98+5.98+3.33+3.33-1</f>
        <v>17.62</v>
      </c>
      <c r="H78" s="7" t="s">
        <v>29</v>
      </c>
      <c r="I78" s="3" t="s">
        <v>154</v>
      </c>
      <c r="J78" s="68" t="s">
        <v>139</v>
      </c>
      <c r="K78" s="11">
        <f>5.98+5.98+3.33+3.33-1</f>
        <v>17.62</v>
      </c>
      <c r="L78" s="68" t="s">
        <v>26</v>
      </c>
    </row>
    <row r="79" spans="1:12" s="9" customFormat="1" ht="25.5" customHeight="1" x14ac:dyDescent="0.2">
      <c r="A79" s="68" t="s">
        <v>193</v>
      </c>
      <c r="B79" s="67" t="s">
        <v>220</v>
      </c>
      <c r="C79" s="68" t="s">
        <v>11</v>
      </c>
      <c r="D79" s="69">
        <v>1</v>
      </c>
      <c r="E79" s="3" t="s">
        <v>219</v>
      </c>
      <c r="F79" s="68" t="s">
        <v>11</v>
      </c>
      <c r="G79" s="11">
        <v>1</v>
      </c>
      <c r="H79" s="7" t="s">
        <v>29</v>
      </c>
      <c r="I79" s="3" t="s">
        <v>221</v>
      </c>
      <c r="J79" s="68" t="s">
        <v>11</v>
      </c>
      <c r="K79" s="11">
        <v>1</v>
      </c>
      <c r="L79" s="68" t="s">
        <v>26</v>
      </c>
    </row>
    <row r="80" spans="1:12" s="9" customFormat="1" ht="24.75" customHeight="1" x14ac:dyDescent="0.2">
      <c r="A80" s="68" t="s">
        <v>194</v>
      </c>
      <c r="B80" s="67" t="s">
        <v>63</v>
      </c>
      <c r="C80" s="68" t="s">
        <v>11</v>
      </c>
      <c r="D80" s="69">
        <v>1</v>
      </c>
      <c r="E80" s="3" t="s">
        <v>64</v>
      </c>
      <c r="F80" s="68" t="s">
        <v>11</v>
      </c>
      <c r="G80" s="11">
        <v>1</v>
      </c>
      <c r="H80" s="7" t="s">
        <v>29</v>
      </c>
      <c r="I80" s="3" t="s">
        <v>64</v>
      </c>
      <c r="J80" s="68" t="s">
        <v>11</v>
      </c>
      <c r="K80" s="11">
        <v>1</v>
      </c>
      <c r="L80" s="68" t="s">
        <v>26</v>
      </c>
    </row>
    <row r="81" spans="1:12" s="9" customFormat="1" ht="25.5" customHeight="1" x14ac:dyDescent="0.2">
      <c r="A81" s="68" t="s">
        <v>195</v>
      </c>
      <c r="B81" s="67" t="s">
        <v>65</v>
      </c>
      <c r="C81" s="68" t="s">
        <v>11</v>
      </c>
      <c r="D81" s="69">
        <v>4</v>
      </c>
      <c r="E81" s="3" t="s">
        <v>66</v>
      </c>
      <c r="F81" s="68" t="s">
        <v>11</v>
      </c>
      <c r="G81" s="11">
        <v>4</v>
      </c>
      <c r="H81" s="7" t="s">
        <v>29</v>
      </c>
      <c r="I81" s="3" t="s">
        <v>66</v>
      </c>
      <c r="J81" s="68" t="s">
        <v>11</v>
      </c>
      <c r="K81" s="11">
        <v>4</v>
      </c>
      <c r="L81" s="68" t="s">
        <v>26</v>
      </c>
    </row>
    <row r="82" spans="1:12" s="9" customFormat="1" ht="25.5" customHeight="1" x14ac:dyDescent="0.2">
      <c r="A82" s="68" t="s">
        <v>196</v>
      </c>
      <c r="B82" s="67" t="s">
        <v>231</v>
      </c>
      <c r="C82" s="68" t="s">
        <v>11</v>
      </c>
      <c r="D82" s="69">
        <v>1</v>
      </c>
      <c r="E82" s="3"/>
      <c r="F82" s="68"/>
      <c r="G82" s="11"/>
      <c r="H82" s="7"/>
      <c r="I82" s="3" t="s">
        <v>66</v>
      </c>
      <c r="J82" s="68" t="s">
        <v>11</v>
      </c>
      <c r="K82" s="11">
        <v>1</v>
      </c>
      <c r="L82" s="68" t="s">
        <v>26</v>
      </c>
    </row>
    <row r="83" spans="1:12" s="9" customFormat="1" ht="24.75" customHeight="1" x14ac:dyDescent="0.2">
      <c r="A83" s="68" t="s">
        <v>197</v>
      </c>
      <c r="B83" s="67" t="s">
        <v>230</v>
      </c>
      <c r="C83" s="68" t="s">
        <v>11</v>
      </c>
      <c r="D83" s="69">
        <v>1</v>
      </c>
      <c r="E83" s="3" t="s">
        <v>67</v>
      </c>
      <c r="F83" s="68" t="s">
        <v>11</v>
      </c>
      <c r="G83" s="11">
        <v>1</v>
      </c>
      <c r="H83" s="7" t="s">
        <v>29</v>
      </c>
      <c r="I83" s="3" t="s">
        <v>67</v>
      </c>
      <c r="J83" s="68" t="s">
        <v>11</v>
      </c>
      <c r="K83" s="11">
        <v>1</v>
      </c>
      <c r="L83" s="68" t="s">
        <v>26</v>
      </c>
    </row>
    <row r="84" spans="1:12" s="9" customFormat="1" ht="12.75" customHeight="1" x14ac:dyDescent="0.2">
      <c r="A84" s="68" t="s">
        <v>198</v>
      </c>
      <c r="B84" s="67" t="s">
        <v>68</v>
      </c>
      <c r="C84" s="68" t="s">
        <v>11</v>
      </c>
      <c r="D84" s="69">
        <v>1</v>
      </c>
      <c r="E84" s="3" t="s">
        <v>69</v>
      </c>
      <c r="F84" s="68" t="s">
        <v>11</v>
      </c>
      <c r="G84" s="11">
        <v>1</v>
      </c>
      <c r="H84" s="7" t="s">
        <v>29</v>
      </c>
      <c r="I84" s="3"/>
      <c r="J84" s="68"/>
      <c r="K84" s="11"/>
      <c r="L84" s="68" t="s">
        <v>26</v>
      </c>
    </row>
    <row r="85" spans="1:12" s="9" customFormat="1" ht="25.5" customHeight="1" x14ac:dyDescent="0.2">
      <c r="A85" s="68" t="s">
        <v>199</v>
      </c>
      <c r="B85" s="67" t="s">
        <v>226</v>
      </c>
      <c r="C85" s="68" t="s">
        <v>23</v>
      </c>
      <c r="D85" s="69">
        <v>0.85</v>
      </c>
      <c r="E85" s="3"/>
      <c r="F85" s="68"/>
      <c r="G85" s="11"/>
      <c r="H85" s="7"/>
      <c r="I85" s="3" t="s">
        <v>70</v>
      </c>
      <c r="J85" s="68" t="s">
        <v>24</v>
      </c>
      <c r="K85" s="11" t="s">
        <v>25</v>
      </c>
      <c r="L85" s="68" t="s">
        <v>26</v>
      </c>
    </row>
    <row r="86" spans="1:12" s="9" customFormat="1" ht="25.5" customHeight="1" x14ac:dyDescent="0.2">
      <c r="A86" s="68" t="s">
        <v>200</v>
      </c>
      <c r="B86" s="67" t="s">
        <v>168</v>
      </c>
      <c r="C86" s="68" t="s">
        <v>23</v>
      </c>
      <c r="D86" s="69">
        <v>3.1</v>
      </c>
      <c r="E86" s="3"/>
      <c r="F86" s="68"/>
      <c r="G86" s="11"/>
      <c r="H86" s="7"/>
      <c r="I86" s="3" t="s">
        <v>70</v>
      </c>
      <c r="J86" s="68" t="s">
        <v>24</v>
      </c>
      <c r="K86" s="11" t="s">
        <v>25</v>
      </c>
      <c r="L86" s="68" t="s">
        <v>26</v>
      </c>
    </row>
    <row r="87" spans="1:12" s="9" customFormat="1" ht="28.5" customHeight="1" x14ac:dyDescent="0.2">
      <c r="A87" s="68" t="s">
        <v>201</v>
      </c>
      <c r="B87" s="67" t="s">
        <v>232</v>
      </c>
      <c r="C87" s="68" t="s">
        <v>11</v>
      </c>
      <c r="D87" s="69">
        <v>1</v>
      </c>
      <c r="E87" s="3" t="s">
        <v>71</v>
      </c>
      <c r="F87" s="68" t="s">
        <v>11</v>
      </c>
      <c r="G87" s="11">
        <v>1</v>
      </c>
      <c r="H87" s="7" t="s">
        <v>29</v>
      </c>
      <c r="I87" s="3"/>
      <c r="J87" s="68"/>
      <c r="K87" s="11"/>
      <c r="L87" s="68" t="s">
        <v>26</v>
      </c>
    </row>
    <row r="88" spans="1:12" s="9" customFormat="1" ht="25.5" customHeight="1" x14ac:dyDescent="0.2">
      <c r="A88" s="68" t="s">
        <v>202</v>
      </c>
      <c r="B88" s="67" t="s">
        <v>150</v>
      </c>
      <c r="C88" s="68" t="s">
        <v>11</v>
      </c>
      <c r="D88" s="69">
        <v>2</v>
      </c>
      <c r="E88" s="3"/>
      <c r="F88" s="68"/>
      <c r="G88" s="11"/>
      <c r="H88" s="7"/>
      <c r="I88" s="3" t="s">
        <v>72</v>
      </c>
      <c r="J88" s="68" t="s">
        <v>11</v>
      </c>
      <c r="K88" s="11">
        <v>2</v>
      </c>
      <c r="L88" s="68" t="s">
        <v>26</v>
      </c>
    </row>
    <row r="89" spans="1:12" s="9" customFormat="1" ht="25.5" customHeight="1" x14ac:dyDescent="0.2">
      <c r="A89" s="68" t="s">
        <v>203</v>
      </c>
      <c r="B89" s="67" t="s">
        <v>304</v>
      </c>
      <c r="C89" s="68" t="s">
        <v>23</v>
      </c>
      <c r="D89" s="69">
        <f>0.998*2.164</f>
        <v>2.159672</v>
      </c>
      <c r="E89" s="3" t="s">
        <v>73</v>
      </c>
      <c r="F89" s="68" t="s">
        <v>23</v>
      </c>
      <c r="G89" s="11">
        <f>0.998*2.164</f>
        <v>2.159672</v>
      </c>
      <c r="H89" s="7" t="s">
        <v>29</v>
      </c>
      <c r="I89" s="67"/>
      <c r="J89" s="68"/>
      <c r="K89" s="11"/>
      <c r="L89" s="68" t="s">
        <v>26</v>
      </c>
    </row>
    <row r="90" spans="1:12" s="9" customFormat="1" ht="55.5" customHeight="1" x14ac:dyDescent="0.2">
      <c r="A90" s="71" t="s">
        <v>204</v>
      </c>
      <c r="B90" s="73" t="s">
        <v>305</v>
      </c>
      <c r="C90" s="71" t="s">
        <v>23</v>
      </c>
      <c r="D90" s="72">
        <f>0.998*2.164</f>
        <v>2.159672</v>
      </c>
      <c r="E90" s="3"/>
      <c r="F90" s="7"/>
      <c r="G90" s="7"/>
      <c r="H90" s="7"/>
      <c r="I90" s="67" t="s">
        <v>306</v>
      </c>
      <c r="J90" s="68" t="s">
        <v>23</v>
      </c>
      <c r="K90" s="11">
        <f>0.998*2.164</f>
        <v>2.159672</v>
      </c>
      <c r="L90" s="68" t="s">
        <v>26</v>
      </c>
    </row>
    <row r="91" spans="1:12" s="9" customFormat="1" ht="32.25" customHeight="1" x14ac:dyDescent="0.2">
      <c r="A91" s="71"/>
      <c r="B91" s="73"/>
      <c r="C91" s="71"/>
      <c r="D91" s="72"/>
      <c r="E91" s="3"/>
      <c r="F91" s="7"/>
      <c r="G91" s="7"/>
      <c r="H91" s="7"/>
      <c r="I91" s="67" t="s">
        <v>311</v>
      </c>
      <c r="J91" s="68" t="s">
        <v>11</v>
      </c>
      <c r="K91" s="11" t="s">
        <v>25</v>
      </c>
      <c r="L91" s="68" t="s">
        <v>26</v>
      </c>
    </row>
    <row r="92" spans="1:12" s="9" customFormat="1" ht="12.75" customHeight="1" x14ac:dyDescent="0.2">
      <c r="A92" s="71" t="s">
        <v>205</v>
      </c>
      <c r="B92" s="73" t="s">
        <v>74</v>
      </c>
      <c r="C92" s="71" t="s">
        <v>23</v>
      </c>
      <c r="D92" s="72">
        <v>1.4</v>
      </c>
      <c r="E92" s="3"/>
      <c r="F92" s="7"/>
      <c r="G92" s="7"/>
      <c r="H92" s="7"/>
      <c r="I92" s="67" t="s">
        <v>75</v>
      </c>
      <c r="J92" s="68" t="s">
        <v>24</v>
      </c>
      <c r="K92" s="11" t="s">
        <v>25</v>
      </c>
      <c r="L92" s="68" t="s">
        <v>26</v>
      </c>
    </row>
    <row r="93" spans="1:12" s="9" customFormat="1" ht="12.75" customHeight="1" x14ac:dyDescent="0.2">
      <c r="A93" s="71"/>
      <c r="B93" s="73"/>
      <c r="C93" s="71"/>
      <c r="D93" s="72"/>
      <c r="E93" s="3"/>
      <c r="F93" s="7"/>
      <c r="G93" s="7"/>
      <c r="H93" s="7"/>
      <c r="I93" s="67" t="s">
        <v>76</v>
      </c>
      <c r="J93" s="68" t="s">
        <v>24</v>
      </c>
      <c r="K93" s="11" t="s">
        <v>25</v>
      </c>
      <c r="L93" s="68" t="s">
        <v>26</v>
      </c>
    </row>
    <row r="94" spans="1:12" s="9" customFormat="1" ht="12.75" customHeight="1" x14ac:dyDescent="0.2">
      <c r="A94" s="71"/>
      <c r="B94" s="73"/>
      <c r="C94" s="71"/>
      <c r="D94" s="72"/>
      <c r="E94" s="3"/>
      <c r="F94" s="7"/>
      <c r="G94" s="7"/>
      <c r="H94" s="7"/>
      <c r="I94" s="67" t="s">
        <v>109</v>
      </c>
      <c r="J94" s="68" t="s">
        <v>23</v>
      </c>
      <c r="K94" s="11">
        <v>1.4</v>
      </c>
      <c r="L94" s="68" t="s">
        <v>26</v>
      </c>
    </row>
    <row r="95" spans="1:12" s="9" customFormat="1" ht="12.75" customHeight="1" x14ac:dyDescent="0.2">
      <c r="A95" s="49"/>
      <c r="B95" s="53" t="s">
        <v>236</v>
      </c>
      <c r="C95" s="53"/>
      <c r="D95" s="54"/>
      <c r="E95" s="53"/>
      <c r="F95" s="53"/>
      <c r="G95" s="53"/>
      <c r="H95" s="53"/>
      <c r="I95" s="53"/>
      <c r="J95" s="53"/>
      <c r="K95" s="53"/>
      <c r="L95" s="53"/>
    </row>
    <row r="96" spans="1:12" s="9" customFormat="1" ht="25.5" customHeight="1" x14ac:dyDescent="0.2">
      <c r="A96" s="71" t="s">
        <v>171</v>
      </c>
      <c r="B96" s="73" t="s">
        <v>245</v>
      </c>
      <c r="C96" s="71" t="s">
        <v>11</v>
      </c>
      <c r="D96" s="72">
        <v>1</v>
      </c>
      <c r="E96" s="3"/>
      <c r="F96" s="7"/>
      <c r="G96" s="7"/>
      <c r="H96" s="7"/>
      <c r="I96" s="67" t="s">
        <v>310</v>
      </c>
      <c r="J96" s="68" t="s">
        <v>11</v>
      </c>
      <c r="K96" s="11">
        <v>1</v>
      </c>
      <c r="L96" s="68" t="s">
        <v>26</v>
      </c>
    </row>
    <row r="97" spans="1:12" s="9" customFormat="1" ht="25.5" customHeight="1" x14ac:dyDescent="0.2">
      <c r="A97" s="71"/>
      <c r="B97" s="73"/>
      <c r="C97" s="71"/>
      <c r="D97" s="72"/>
      <c r="E97" s="3"/>
      <c r="F97" s="7"/>
      <c r="G97" s="7"/>
      <c r="H97" s="7"/>
      <c r="I97" s="67" t="s">
        <v>104</v>
      </c>
      <c r="J97" s="68" t="s">
        <v>11</v>
      </c>
      <c r="K97" s="11">
        <v>1</v>
      </c>
      <c r="L97" s="68" t="s">
        <v>26</v>
      </c>
    </row>
    <row r="98" spans="1:12" s="9" customFormat="1" ht="25.5" customHeight="1" x14ac:dyDescent="0.2">
      <c r="A98" s="68" t="s">
        <v>172</v>
      </c>
      <c r="B98" s="4" t="s">
        <v>105</v>
      </c>
      <c r="C98" s="68" t="s">
        <v>11</v>
      </c>
      <c r="D98" s="69">
        <v>2</v>
      </c>
      <c r="E98" s="3"/>
      <c r="F98" s="7"/>
      <c r="G98" s="7"/>
      <c r="H98" s="7"/>
      <c r="I98" s="67" t="s">
        <v>157</v>
      </c>
      <c r="J98" s="68" t="s">
        <v>11</v>
      </c>
      <c r="K98" s="11">
        <v>2</v>
      </c>
      <c r="L98" s="68" t="s">
        <v>26</v>
      </c>
    </row>
    <row r="99" spans="1:12" s="9" customFormat="1" ht="12.75" customHeight="1" x14ac:dyDescent="0.2">
      <c r="A99" s="68" t="s">
        <v>173</v>
      </c>
      <c r="B99" s="67" t="s">
        <v>258</v>
      </c>
      <c r="C99" s="68" t="s">
        <v>139</v>
      </c>
      <c r="D99" s="69">
        <v>2</v>
      </c>
      <c r="E99" s="3"/>
      <c r="F99" s="7"/>
      <c r="G99" s="7"/>
      <c r="H99" s="7"/>
      <c r="I99" s="67" t="s">
        <v>108</v>
      </c>
      <c r="J99" s="68" t="s">
        <v>35</v>
      </c>
      <c r="K99" s="11">
        <v>2</v>
      </c>
      <c r="L99" s="68" t="s">
        <v>26</v>
      </c>
    </row>
    <row r="100" spans="1:12" s="9" customFormat="1" ht="12.75" customHeight="1" x14ac:dyDescent="0.2">
      <c r="A100" s="49"/>
      <c r="B100" s="53" t="s">
        <v>235</v>
      </c>
      <c r="C100" s="53"/>
      <c r="D100" s="54"/>
      <c r="E100" s="53"/>
      <c r="F100" s="53"/>
      <c r="G100" s="53"/>
      <c r="H100" s="53"/>
      <c r="I100" s="53"/>
      <c r="J100" s="53"/>
      <c r="K100" s="53"/>
      <c r="L100" s="53"/>
    </row>
    <row r="101" spans="1:12" s="9" customFormat="1" ht="25.5" customHeight="1" x14ac:dyDescent="0.2">
      <c r="A101" s="68" t="s">
        <v>171</v>
      </c>
      <c r="B101" s="67" t="s">
        <v>233</v>
      </c>
      <c r="C101" s="68" t="s">
        <v>23</v>
      </c>
      <c r="D101" s="69">
        <f>2.384*1.469</f>
        <v>3.5020959999999999</v>
      </c>
      <c r="E101" s="67" t="s">
        <v>73</v>
      </c>
      <c r="F101" s="68" t="s">
        <v>23</v>
      </c>
      <c r="G101" s="11">
        <f>2.384*1.469</f>
        <v>3.5020959999999999</v>
      </c>
      <c r="H101" s="68"/>
      <c r="I101" s="49"/>
      <c r="J101" s="49"/>
      <c r="K101" s="49"/>
      <c r="L101" s="8" t="s">
        <v>26</v>
      </c>
    </row>
    <row r="102" spans="1:12" s="9" customFormat="1" ht="51" customHeight="1" x14ac:dyDescent="0.2">
      <c r="A102" s="71" t="s">
        <v>172</v>
      </c>
      <c r="B102" s="73" t="s">
        <v>234</v>
      </c>
      <c r="C102" s="71" t="s">
        <v>23</v>
      </c>
      <c r="D102" s="72">
        <f>2.384*1.469</f>
        <v>3.5020959999999999</v>
      </c>
      <c r="E102" s="3"/>
      <c r="F102" s="7"/>
      <c r="G102" s="7"/>
      <c r="H102" s="49"/>
      <c r="I102" s="67" t="s">
        <v>274</v>
      </c>
      <c r="J102" s="68" t="s">
        <v>23</v>
      </c>
      <c r="K102" s="11">
        <f>2.384*1.469</f>
        <v>3.5020959999999999</v>
      </c>
      <c r="L102" s="68" t="s">
        <v>26</v>
      </c>
    </row>
    <row r="103" spans="1:12" s="9" customFormat="1" x14ac:dyDescent="0.2">
      <c r="A103" s="71"/>
      <c r="B103" s="73"/>
      <c r="C103" s="71"/>
      <c r="D103" s="72"/>
      <c r="E103" s="3"/>
      <c r="F103" s="7"/>
      <c r="G103" s="7"/>
      <c r="H103" s="7"/>
      <c r="I103" s="67" t="s">
        <v>311</v>
      </c>
      <c r="J103" s="68" t="s">
        <v>11</v>
      </c>
      <c r="K103" s="11" t="s">
        <v>25</v>
      </c>
      <c r="L103" s="68" t="s">
        <v>26</v>
      </c>
    </row>
    <row r="104" spans="1:12" s="9" customFormat="1" ht="12.75" customHeight="1" x14ac:dyDescent="0.2">
      <c r="A104" s="68" t="s">
        <v>173</v>
      </c>
      <c r="B104" s="67" t="s">
        <v>115</v>
      </c>
      <c r="C104" s="68" t="s">
        <v>11</v>
      </c>
      <c r="D104" s="69">
        <v>2</v>
      </c>
      <c r="E104" s="3"/>
      <c r="F104" s="7"/>
      <c r="G104" s="7"/>
      <c r="H104" s="7"/>
      <c r="I104" s="67" t="s">
        <v>116</v>
      </c>
      <c r="J104" s="68" t="s">
        <v>11</v>
      </c>
      <c r="K104" s="11">
        <v>2</v>
      </c>
      <c r="L104" s="68" t="s">
        <v>26</v>
      </c>
    </row>
    <row r="105" spans="1:12" s="9" customFormat="1" ht="12.75" customHeight="1" x14ac:dyDescent="0.2">
      <c r="A105" s="71" t="s">
        <v>173</v>
      </c>
      <c r="B105" s="73" t="s">
        <v>74</v>
      </c>
      <c r="C105" s="71" t="s">
        <v>23</v>
      </c>
      <c r="D105" s="72">
        <v>1.4</v>
      </c>
      <c r="E105" s="3"/>
      <c r="F105" s="7"/>
      <c r="G105" s="7"/>
      <c r="H105" s="7"/>
      <c r="I105" s="67" t="s">
        <v>75</v>
      </c>
      <c r="J105" s="68" t="s">
        <v>24</v>
      </c>
      <c r="K105" s="11" t="s">
        <v>25</v>
      </c>
      <c r="L105" s="68" t="s">
        <v>26</v>
      </c>
    </row>
    <row r="106" spans="1:12" s="9" customFormat="1" ht="12.75" customHeight="1" x14ac:dyDescent="0.2">
      <c r="A106" s="71"/>
      <c r="B106" s="73"/>
      <c r="C106" s="71"/>
      <c r="D106" s="72"/>
      <c r="E106" s="3"/>
      <c r="F106" s="7"/>
      <c r="G106" s="7"/>
      <c r="H106" s="7"/>
      <c r="I106" s="67" t="s">
        <v>76</v>
      </c>
      <c r="J106" s="68" t="s">
        <v>24</v>
      </c>
      <c r="K106" s="11" t="s">
        <v>25</v>
      </c>
      <c r="L106" s="68" t="s">
        <v>26</v>
      </c>
    </row>
    <row r="107" spans="1:12" s="9" customFormat="1" ht="12.75" customHeight="1" x14ac:dyDescent="0.2">
      <c r="A107" s="71"/>
      <c r="B107" s="73"/>
      <c r="C107" s="71"/>
      <c r="D107" s="72"/>
      <c r="E107" s="3"/>
      <c r="F107" s="7"/>
      <c r="G107" s="7"/>
      <c r="H107" s="7"/>
      <c r="I107" s="67" t="s">
        <v>147</v>
      </c>
      <c r="J107" s="68" t="s">
        <v>24</v>
      </c>
      <c r="K107" s="11" t="s">
        <v>25</v>
      </c>
      <c r="L107" s="68" t="s">
        <v>26</v>
      </c>
    </row>
    <row r="108" spans="1:12" s="9" customFormat="1" ht="24.75" customHeight="1" x14ac:dyDescent="0.2">
      <c r="A108" s="68" t="s">
        <v>174</v>
      </c>
      <c r="B108" s="67" t="s">
        <v>117</v>
      </c>
      <c r="C108" s="68" t="s">
        <v>11</v>
      </c>
      <c r="D108" s="69">
        <v>1</v>
      </c>
      <c r="E108" s="3" t="s">
        <v>210</v>
      </c>
      <c r="F108" s="68" t="s">
        <v>11</v>
      </c>
      <c r="G108" s="11">
        <v>1</v>
      </c>
      <c r="H108" s="7" t="s">
        <v>29</v>
      </c>
      <c r="I108" s="67"/>
      <c r="J108" s="68"/>
      <c r="K108" s="11"/>
      <c r="L108" s="68" t="s">
        <v>26</v>
      </c>
    </row>
    <row r="109" spans="1:12" s="9" customFormat="1" ht="12.75" customHeight="1" x14ac:dyDescent="0.2">
      <c r="A109" s="68" t="s">
        <v>175</v>
      </c>
      <c r="B109" s="67" t="s">
        <v>118</v>
      </c>
      <c r="C109" s="68" t="s">
        <v>11</v>
      </c>
      <c r="D109" s="69">
        <v>1</v>
      </c>
      <c r="E109" s="3"/>
      <c r="F109" s="68"/>
      <c r="G109" s="11"/>
      <c r="H109" s="7"/>
      <c r="I109" s="67" t="s">
        <v>212</v>
      </c>
      <c r="J109" s="68" t="s">
        <v>11</v>
      </c>
      <c r="K109" s="11">
        <v>1</v>
      </c>
      <c r="L109" s="7" t="s">
        <v>113</v>
      </c>
    </row>
    <row r="110" spans="1:12" s="9" customFormat="1" ht="12.75" customHeight="1" x14ac:dyDescent="0.2">
      <c r="A110" s="49"/>
      <c r="B110" s="53" t="s">
        <v>276</v>
      </c>
      <c r="C110" s="53"/>
      <c r="D110" s="54"/>
      <c r="E110" s="53"/>
      <c r="F110" s="53"/>
      <c r="G110" s="53"/>
      <c r="H110" s="53"/>
      <c r="I110" s="53"/>
      <c r="J110" s="53"/>
      <c r="K110" s="53"/>
      <c r="L110" s="53"/>
    </row>
    <row r="111" spans="1:12" s="9" customFormat="1" ht="12.75" customHeight="1" x14ac:dyDescent="0.2">
      <c r="A111" s="68" t="s">
        <v>171</v>
      </c>
      <c r="B111" s="67" t="s">
        <v>227</v>
      </c>
      <c r="C111" s="68" t="s">
        <v>23</v>
      </c>
      <c r="D111" s="69">
        <f>1.442*2.41</f>
        <v>3.4752200000000002</v>
      </c>
      <c r="E111" s="67" t="s">
        <v>110</v>
      </c>
      <c r="F111" s="68" t="s">
        <v>23</v>
      </c>
      <c r="G111" s="11">
        <f>1.442*2.41</f>
        <v>3.4752200000000002</v>
      </c>
      <c r="H111" s="7"/>
      <c r="I111" s="49"/>
      <c r="J111" s="49"/>
      <c r="K111" s="49"/>
      <c r="L111" s="68" t="s">
        <v>26</v>
      </c>
    </row>
    <row r="112" spans="1:12" s="9" customFormat="1" ht="12.75" customHeight="1" x14ac:dyDescent="0.2">
      <c r="A112" s="68" t="s">
        <v>172</v>
      </c>
      <c r="B112" s="67" t="s">
        <v>111</v>
      </c>
      <c r="C112" s="68" t="s">
        <v>11</v>
      </c>
      <c r="D112" s="69">
        <v>1</v>
      </c>
      <c r="E112" s="3" t="s">
        <v>112</v>
      </c>
      <c r="F112" s="68" t="s">
        <v>11</v>
      </c>
      <c r="G112" s="11">
        <v>1</v>
      </c>
      <c r="H112" s="7" t="s">
        <v>53</v>
      </c>
      <c r="I112" s="67"/>
      <c r="J112" s="68"/>
      <c r="K112" s="11"/>
      <c r="L112" s="68" t="s">
        <v>26</v>
      </c>
    </row>
    <row r="113" spans="1:12" s="9" customFormat="1" ht="51" customHeight="1" x14ac:dyDescent="0.2">
      <c r="A113" s="71" t="s">
        <v>173</v>
      </c>
      <c r="B113" s="73" t="s">
        <v>297</v>
      </c>
      <c r="C113" s="71" t="s">
        <v>23</v>
      </c>
      <c r="D113" s="72">
        <v>3.48</v>
      </c>
      <c r="E113" s="3"/>
      <c r="F113" s="7"/>
      <c r="G113" s="7"/>
      <c r="H113" s="7"/>
      <c r="I113" s="67" t="s">
        <v>293</v>
      </c>
      <c r="J113" s="68" t="s">
        <v>23</v>
      </c>
      <c r="K113" s="11">
        <v>3.48</v>
      </c>
      <c r="L113" s="68" t="s">
        <v>26</v>
      </c>
    </row>
    <row r="114" spans="1:12" s="9" customFormat="1" x14ac:dyDescent="0.2">
      <c r="A114" s="71"/>
      <c r="B114" s="73"/>
      <c r="C114" s="71"/>
      <c r="D114" s="72"/>
      <c r="E114" s="3"/>
      <c r="F114" s="7"/>
      <c r="G114" s="7"/>
      <c r="H114" s="7"/>
      <c r="I114" s="67" t="s">
        <v>311</v>
      </c>
      <c r="J114" s="68" t="s">
        <v>11</v>
      </c>
      <c r="K114" s="11" t="s">
        <v>25</v>
      </c>
      <c r="L114" s="68" t="s">
        <v>26</v>
      </c>
    </row>
    <row r="115" spans="1:12" s="9" customFormat="1" ht="12.75" customHeight="1" x14ac:dyDescent="0.2">
      <c r="A115" s="68" t="s">
        <v>174</v>
      </c>
      <c r="B115" s="67" t="s">
        <v>114</v>
      </c>
      <c r="C115" s="68" t="s">
        <v>11</v>
      </c>
      <c r="D115" s="69">
        <v>1</v>
      </c>
      <c r="E115" s="49"/>
      <c r="F115" s="49"/>
      <c r="G115" s="49"/>
      <c r="H115" s="49"/>
      <c r="I115" s="3" t="s">
        <v>112</v>
      </c>
      <c r="J115" s="68" t="s">
        <v>11</v>
      </c>
      <c r="K115" s="11">
        <v>1</v>
      </c>
      <c r="L115" s="7" t="s">
        <v>53</v>
      </c>
    </row>
    <row r="116" spans="1:12" s="9" customFormat="1" ht="12.75" customHeight="1" x14ac:dyDescent="0.2">
      <c r="A116" s="68" t="s">
        <v>175</v>
      </c>
      <c r="B116" s="67" t="s">
        <v>115</v>
      </c>
      <c r="C116" s="68" t="s">
        <v>11</v>
      </c>
      <c r="D116" s="69">
        <v>1</v>
      </c>
      <c r="E116" s="3"/>
      <c r="F116" s="7"/>
      <c r="G116" s="7"/>
      <c r="H116" s="7"/>
      <c r="I116" s="67" t="s">
        <v>116</v>
      </c>
      <c r="J116" s="68" t="s">
        <v>11</v>
      </c>
      <c r="K116" s="11">
        <v>1</v>
      </c>
      <c r="L116" s="68" t="s">
        <v>26</v>
      </c>
    </row>
    <row r="117" spans="1:12" s="9" customFormat="1" ht="25.5" customHeight="1" x14ac:dyDescent="0.2">
      <c r="A117" s="68" t="s">
        <v>176</v>
      </c>
      <c r="B117" s="67" t="s">
        <v>239</v>
      </c>
      <c r="C117" s="68" t="s">
        <v>11</v>
      </c>
      <c r="D117" s="69">
        <v>1</v>
      </c>
      <c r="E117" s="3" t="s">
        <v>242</v>
      </c>
      <c r="F117" s="7" t="s">
        <v>11</v>
      </c>
      <c r="G117" s="7">
        <v>1</v>
      </c>
      <c r="H117" s="7" t="s">
        <v>51</v>
      </c>
      <c r="I117" s="67"/>
      <c r="J117" s="68"/>
      <c r="K117" s="11"/>
      <c r="L117" s="68" t="s">
        <v>26</v>
      </c>
    </row>
    <row r="118" spans="1:12" s="9" customFormat="1" ht="25.5" customHeight="1" x14ac:dyDescent="0.2">
      <c r="A118" s="68" t="s">
        <v>177</v>
      </c>
      <c r="B118" s="67" t="s">
        <v>119</v>
      </c>
      <c r="C118" s="68" t="s">
        <v>11</v>
      </c>
      <c r="D118" s="69">
        <v>1</v>
      </c>
      <c r="E118" s="3"/>
      <c r="F118" s="7"/>
      <c r="G118" s="7"/>
      <c r="H118" s="7"/>
      <c r="I118" s="67" t="s">
        <v>124</v>
      </c>
      <c r="J118" s="68" t="s">
        <v>11</v>
      </c>
      <c r="K118" s="11">
        <v>1</v>
      </c>
      <c r="L118" s="68" t="s">
        <v>26</v>
      </c>
    </row>
    <row r="119" spans="1:12" s="9" customFormat="1" ht="13.5" customHeight="1" x14ac:dyDescent="0.2">
      <c r="A119" s="71" t="s">
        <v>178</v>
      </c>
      <c r="B119" s="73" t="s">
        <v>264</v>
      </c>
      <c r="C119" s="71" t="s">
        <v>10</v>
      </c>
      <c r="D119" s="72">
        <v>35</v>
      </c>
      <c r="E119" s="85"/>
      <c r="F119" s="85"/>
      <c r="G119" s="85"/>
      <c r="H119" s="85"/>
      <c r="I119" s="67" t="s">
        <v>298</v>
      </c>
      <c r="J119" s="68" t="s">
        <v>10</v>
      </c>
      <c r="K119" s="11">
        <v>35</v>
      </c>
      <c r="L119" s="68" t="s">
        <v>26</v>
      </c>
    </row>
    <row r="120" spans="1:12" s="9" customFormat="1" ht="12.75" customHeight="1" x14ac:dyDescent="0.2">
      <c r="A120" s="71"/>
      <c r="B120" s="73"/>
      <c r="C120" s="71"/>
      <c r="D120" s="72"/>
      <c r="E120" s="85"/>
      <c r="F120" s="85"/>
      <c r="G120" s="85"/>
      <c r="H120" s="85"/>
      <c r="I120" s="67" t="s">
        <v>262</v>
      </c>
      <c r="J120" s="68" t="s">
        <v>10</v>
      </c>
      <c r="K120" s="11">
        <v>35</v>
      </c>
      <c r="L120" s="68" t="s">
        <v>26</v>
      </c>
    </row>
    <row r="121" spans="1:12" s="9" customFormat="1" ht="25.5" customHeight="1" x14ac:dyDescent="0.2">
      <c r="A121" s="68" t="s">
        <v>179</v>
      </c>
      <c r="B121" s="67" t="s">
        <v>263</v>
      </c>
      <c r="C121" s="68" t="s">
        <v>11</v>
      </c>
      <c r="D121" s="69">
        <v>1</v>
      </c>
      <c r="E121" s="3"/>
      <c r="F121" s="7"/>
      <c r="G121" s="7"/>
      <c r="H121" s="7"/>
      <c r="I121" s="3" t="s">
        <v>125</v>
      </c>
      <c r="J121" s="68" t="s">
        <v>11</v>
      </c>
      <c r="K121" s="11">
        <v>1</v>
      </c>
      <c r="L121" s="68" t="s">
        <v>26</v>
      </c>
    </row>
    <row r="122" spans="1:12" s="9" customFormat="1" ht="25.5" customHeight="1" x14ac:dyDescent="0.2">
      <c r="A122" s="68" t="s">
        <v>180</v>
      </c>
      <c r="B122" s="67" t="s">
        <v>122</v>
      </c>
      <c r="C122" s="68" t="s">
        <v>11</v>
      </c>
      <c r="D122" s="69">
        <v>1</v>
      </c>
      <c r="E122" s="3" t="s">
        <v>120</v>
      </c>
      <c r="F122" s="68" t="s">
        <v>11</v>
      </c>
      <c r="G122" s="11">
        <v>1</v>
      </c>
      <c r="H122" s="7" t="s">
        <v>29</v>
      </c>
      <c r="I122" s="3" t="s">
        <v>123</v>
      </c>
      <c r="J122" s="68" t="s">
        <v>11</v>
      </c>
      <c r="K122" s="11">
        <v>1</v>
      </c>
      <c r="L122" s="68" t="s">
        <v>26</v>
      </c>
    </row>
    <row r="123" spans="1:12" s="9" customFormat="1" ht="25.5" customHeight="1" x14ac:dyDescent="0.2">
      <c r="A123" s="68" t="s">
        <v>181</v>
      </c>
      <c r="B123" s="67" t="s">
        <v>127</v>
      </c>
      <c r="C123" s="68" t="s">
        <v>11</v>
      </c>
      <c r="D123" s="69">
        <v>1</v>
      </c>
      <c r="E123" s="3" t="s">
        <v>121</v>
      </c>
      <c r="F123" s="68" t="s">
        <v>11</v>
      </c>
      <c r="G123" s="11">
        <v>1</v>
      </c>
      <c r="H123" s="7" t="s">
        <v>29</v>
      </c>
      <c r="I123" s="3" t="s">
        <v>125</v>
      </c>
      <c r="J123" s="68" t="s">
        <v>11</v>
      </c>
      <c r="K123" s="11">
        <v>1</v>
      </c>
      <c r="L123" s="68" t="s">
        <v>26</v>
      </c>
    </row>
    <row r="124" spans="1:12" s="9" customFormat="1" ht="25.5" customHeight="1" x14ac:dyDescent="0.2">
      <c r="A124" s="68" t="s">
        <v>182</v>
      </c>
      <c r="B124" s="67" t="s">
        <v>128</v>
      </c>
      <c r="C124" s="68" t="s">
        <v>11</v>
      </c>
      <c r="D124" s="69">
        <v>1</v>
      </c>
      <c r="E124" s="3"/>
      <c r="F124" s="68"/>
      <c r="G124" s="11"/>
      <c r="H124" s="7"/>
      <c r="I124" s="3" t="s">
        <v>126</v>
      </c>
      <c r="J124" s="68" t="s">
        <v>11</v>
      </c>
      <c r="K124" s="11">
        <v>1</v>
      </c>
      <c r="L124" s="68" t="s">
        <v>26</v>
      </c>
    </row>
    <row r="125" spans="1:12" s="9" customFormat="1" ht="24.75" customHeight="1" x14ac:dyDescent="0.2">
      <c r="A125" s="68" t="s">
        <v>183</v>
      </c>
      <c r="B125" s="67" t="s">
        <v>129</v>
      </c>
      <c r="C125" s="68" t="s">
        <v>35</v>
      </c>
      <c r="D125" s="11">
        <v>3</v>
      </c>
      <c r="E125" s="3"/>
      <c r="F125" s="68"/>
      <c r="G125" s="11"/>
      <c r="H125" s="7"/>
      <c r="I125" s="3" t="s">
        <v>261</v>
      </c>
      <c r="J125" s="68" t="s">
        <v>35</v>
      </c>
      <c r="K125" s="11">
        <v>3</v>
      </c>
      <c r="L125" s="68" t="s">
        <v>26</v>
      </c>
    </row>
    <row r="126" spans="1:12" s="9" customFormat="1" ht="12.75" customHeight="1" x14ac:dyDescent="0.2">
      <c r="A126" s="71" t="s">
        <v>184</v>
      </c>
      <c r="B126" s="73" t="s">
        <v>250</v>
      </c>
      <c r="C126" s="71" t="s">
        <v>35</v>
      </c>
      <c r="D126" s="72">
        <v>3</v>
      </c>
      <c r="E126" s="3" t="s">
        <v>257</v>
      </c>
      <c r="F126" s="68" t="s">
        <v>35</v>
      </c>
      <c r="G126" s="11">
        <v>3</v>
      </c>
      <c r="H126" s="7" t="s">
        <v>29</v>
      </c>
      <c r="I126" s="3" t="s">
        <v>257</v>
      </c>
      <c r="J126" s="68" t="s">
        <v>35</v>
      </c>
      <c r="K126" s="11">
        <v>3</v>
      </c>
      <c r="L126" s="68" t="s">
        <v>26</v>
      </c>
    </row>
    <row r="127" spans="1:12" s="9" customFormat="1" ht="25.5" customHeight="1" x14ac:dyDescent="0.2">
      <c r="A127" s="71"/>
      <c r="B127" s="73"/>
      <c r="C127" s="71"/>
      <c r="D127" s="72"/>
      <c r="E127" s="3"/>
      <c r="F127" s="68"/>
      <c r="G127" s="11"/>
      <c r="H127" s="7"/>
      <c r="I127" s="3" t="s">
        <v>155</v>
      </c>
      <c r="J127" s="68" t="s">
        <v>11</v>
      </c>
      <c r="K127" s="11">
        <v>1</v>
      </c>
      <c r="L127" s="68" t="s">
        <v>26</v>
      </c>
    </row>
    <row r="128" spans="1:12" s="9" customFormat="1" ht="12.75" customHeight="1" x14ac:dyDescent="0.2">
      <c r="A128" s="71"/>
      <c r="B128" s="73"/>
      <c r="C128" s="71"/>
      <c r="D128" s="72"/>
      <c r="E128" s="3"/>
      <c r="F128" s="68"/>
      <c r="G128" s="11"/>
      <c r="H128" s="7"/>
      <c r="I128" s="3" t="s">
        <v>273</v>
      </c>
      <c r="J128" s="68" t="s">
        <v>11</v>
      </c>
      <c r="K128" s="11">
        <v>1</v>
      </c>
      <c r="L128" s="68" t="s">
        <v>26</v>
      </c>
    </row>
    <row r="129" spans="1:12" s="9" customFormat="1" ht="12.75" customHeight="1" x14ac:dyDescent="0.2">
      <c r="A129" s="68" t="s">
        <v>185</v>
      </c>
      <c r="B129" s="67" t="s">
        <v>308</v>
      </c>
      <c r="C129" s="68" t="s">
        <v>35</v>
      </c>
      <c r="D129" s="69">
        <v>5</v>
      </c>
      <c r="E129" s="3"/>
      <c r="F129" s="68"/>
      <c r="G129" s="11"/>
      <c r="H129" s="7"/>
      <c r="I129" s="3" t="s">
        <v>156</v>
      </c>
      <c r="J129" s="68" t="s">
        <v>35</v>
      </c>
      <c r="K129" s="11">
        <v>5</v>
      </c>
      <c r="L129" s="68" t="s">
        <v>26</v>
      </c>
    </row>
    <row r="130" spans="1:12" s="9" customFormat="1" ht="12.75" customHeight="1" x14ac:dyDescent="0.2">
      <c r="A130" s="68" t="s">
        <v>186</v>
      </c>
      <c r="B130" s="67" t="s">
        <v>248</v>
      </c>
      <c r="C130" s="68" t="s">
        <v>35</v>
      </c>
      <c r="D130" s="69">
        <v>4</v>
      </c>
      <c r="E130" s="3"/>
      <c r="F130" s="68"/>
      <c r="G130" s="11"/>
      <c r="H130" s="7"/>
      <c r="I130" s="3" t="s">
        <v>249</v>
      </c>
      <c r="J130" s="68" t="s">
        <v>35</v>
      </c>
      <c r="K130" s="11">
        <v>4</v>
      </c>
      <c r="L130" s="68" t="s">
        <v>26</v>
      </c>
    </row>
    <row r="131" spans="1:12" s="9" customFormat="1" ht="26.25" customHeight="1" x14ac:dyDescent="0.2">
      <c r="A131" s="68" t="s">
        <v>187</v>
      </c>
      <c r="B131" s="67" t="s">
        <v>117</v>
      </c>
      <c r="C131" s="68" t="s">
        <v>11</v>
      </c>
      <c r="D131" s="69">
        <v>1</v>
      </c>
      <c r="E131" s="3" t="s">
        <v>211</v>
      </c>
      <c r="F131" s="68" t="s">
        <v>11</v>
      </c>
      <c r="G131" s="11">
        <v>1</v>
      </c>
      <c r="H131" s="7" t="s">
        <v>29</v>
      </c>
      <c r="I131" s="67"/>
      <c r="J131" s="68"/>
      <c r="K131" s="11"/>
      <c r="L131" s="68" t="s">
        <v>26</v>
      </c>
    </row>
    <row r="132" spans="1:12" s="9" customFormat="1" ht="12.75" customHeight="1" x14ac:dyDescent="0.2">
      <c r="A132" s="68" t="s">
        <v>188</v>
      </c>
      <c r="B132" s="67" t="s">
        <v>118</v>
      </c>
      <c r="C132" s="68" t="s">
        <v>11</v>
      </c>
      <c r="D132" s="69">
        <v>2</v>
      </c>
      <c r="E132" s="3"/>
      <c r="F132" s="68"/>
      <c r="G132" s="11"/>
      <c r="H132" s="7"/>
      <c r="I132" s="67" t="s">
        <v>212</v>
      </c>
      <c r="J132" s="68" t="s">
        <v>11</v>
      </c>
      <c r="K132" s="11">
        <v>2</v>
      </c>
      <c r="L132" s="7" t="s">
        <v>113</v>
      </c>
    </row>
    <row r="133" spans="1:12" s="9" customFormat="1" ht="12.75" customHeight="1" x14ac:dyDescent="0.2">
      <c r="A133" s="68" t="s">
        <v>188</v>
      </c>
      <c r="B133" s="67" t="s">
        <v>291</v>
      </c>
      <c r="C133" s="68" t="s">
        <v>11</v>
      </c>
      <c r="D133" s="69">
        <v>1</v>
      </c>
      <c r="E133" s="3"/>
      <c r="F133" s="68"/>
      <c r="G133" s="11"/>
      <c r="H133" s="7"/>
      <c r="I133" s="67"/>
      <c r="J133" s="68" t="s">
        <v>11</v>
      </c>
      <c r="K133" s="11">
        <v>1</v>
      </c>
      <c r="L133" s="7" t="s">
        <v>26</v>
      </c>
    </row>
    <row r="134" spans="1:12" s="9" customFormat="1" ht="25.5" customHeight="1" x14ac:dyDescent="0.2">
      <c r="A134" s="68" t="s">
        <v>189</v>
      </c>
      <c r="B134" s="67" t="s">
        <v>222</v>
      </c>
      <c r="C134" s="68" t="s">
        <v>11</v>
      </c>
      <c r="D134" s="69">
        <v>1</v>
      </c>
      <c r="E134" s="3"/>
      <c r="F134" s="68"/>
      <c r="G134" s="11"/>
      <c r="H134" s="7"/>
      <c r="I134" s="3" t="s">
        <v>221</v>
      </c>
      <c r="J134" s="68" t="s">
        <v>11</v>
      </c>
      <c r="K134" s="11">
        <v>1</v>
      </c>
      <c r="L134" s="68" t="s">
        <v>26</v>
      </c>
    </row>
    <row r="135" spans="1:12" s="9" customFormat="1" ht="12.75" customHeight="1" x14ac:dyDescent="0.2">
      <c r="A135" s="49"/>
      <c r="B135" s="53" t="s">
        <v>54</v>
      </c>
      <c r="C135" s="53"/>
      <c r="D135" s="54"/>
      <c r="E135" s="53"/>
      <c r="F135" s="53"/>
      <c r="G135" s="53"/>
      <c r="H135" s="53"/>
      <c r="I135" s="53"/>
      <c r="J135" s="53"/>
      <c r="K135" s="53"/>
      <c r="L135" s="53"/>
    </row>
    <row r="136" spans="1:12" s="9" customFormat="1" ht="25.5" customHeight="1" x14ac:dyDescent="0.2">
      <c r="A136" s="71" t="s">
        <v>171</v>
      </c>
      <c r="B136" s="73" t="s">
        <v>283</v>
      </c>
      <c r="C136" s="71" t="s">
        <v>23</v>
      </c>
      <c r="D136" s="72">
        <f>9.2-0.04</f>
        <v>9.16</v>
      </c>
      <c r="E136" s="3"/>
      <c r="F136" s="7"/>
      <c r="G136" s="7"/>
      <c r="H136" s="7"/>
      <c r="I136" s="67" t="s">
        <v>45</v>
      </c>
      <c r="J136" s="68" t="s">
        <v>24</v>
      </c>
      <c r="K136" s="11" t="s">
        <v>25</v>
      </c>
      <c r="L136" s="68" t="s">
        <v>26</v>
      </c>
    </row>
    <row r="137" spans="1:12" s="9" customFormat="1" ht="25.5" customHeight="1" x14ac:dyDescent="0.2">
      <c r="A137" s="71"/>
      <c r="B137" s="73"/>
      <c r="C137" s="71"/>
      <c r="D137" s="72"/>
      <c r="E137" s="3"/>
      <c r="F137" s="7"/>
      <c r="G137" s="7"/>
      <c r="H137" s="7"/>
      <c r="I137" s="51" t="s">
        <v>27</v>
      </c>
      <c r="J137" s="1" t="s">
        <v>24</v>
      </c>
      <c r="K137" s="52" t="s">
        <v>25</v>
      </c>
      <c r="L137" s="68" t="s">
        <v>26</v>
      </c>
    </row>
    <row r="138" spans="1:12" s="9" customFormat="1" ht="12.75" customHeight="1" x14ac:dyDescent="0.2">
      <c r="A138" s="71" t="s">
        <v>172</v>
      </c>
      <c r="B138" s="73" t="s">
        <v>138</v>
      </c>
      <c r="C138" s="71" t="s">
        <v>23</v>
      </c>
      <c r="D138" s="72">
        <f>9.2*3.05</f>
        <v>28.059999999999995</v>
      </c>
      <c r="E138" s="3"/>
      <c r="F138" s="7"/>
      <c r="G138" s="7"/>
      <c r="H138" s="7"/>
      <c r="I138" s="67" t="s">
        <v>148</v>
      </c>
      <c r="J138" s="68" t="s">
        <v>24</v>
      </c>
      <c r="K138" s="11" t="s">
        <v>25</v>
      </c>
      <c r="L138" s="68" t="s">
        <v>26</v>
      </c>
    </row>
    <row r="139" spans="1:12" s="9" customFormat="1" ht="25.5" customHeight="1" x14ac:dyDescent="0.2">
      <c r="A139" s="71"/>
      <c r="B139" s="73"/>
      <c r="C139" s="71"/>
      <c r="D139" s="72"/>
      <c r="E139" s="3"/>
      <c r="F139" s="7"/>
      <c r="G139" s="7"/>
      <c r="H139" s="7"/>
      <c r="I139" s="51" t="s">
        <v>27</v>
      </c>
      <c r="J139" s="1" t="s">
        <v>24</v>
      </c>
      <c r="K139" s="52" t="s">
        <v>25</v>
      </c>
      <c r="L139" s="68" t="s">
        <v>26</v>
      </c>
    </row>
    <row r="140" spans="1:12" s="9" customFormat="1" ht="25.5" customHeight="1" x14ac:dyDescent="0.2">
      <c r="A140" s="71"/>
      <c r="B140" s="73"/>
      <c r="C140" s="71"/>
      <c r="D140" s="72"/>
      <c r="E140" s="3"/>
      <c r="F140" s="7"/>
      <c r="G140" s="7"/>
      <c r="H140" s="7"/>
      <c r="I140" s="67" t="s">
        <v>55</v>
      </c>
      <c r="J140" s="1" t="s">
        <v>24</v>
      </c>
      <c r="K140" s="52" t="s">
        <v>25</v>
      </c>
      <c r="L140" s="68" t="s">
        <v>26</v>
      </c>
    </row>
    <row r="141" spans="1:12" s="9" customFormat="1" ht="25.5" customHeight="1" x14ac:dyDescent="0.2">
      <c r="A141" s="68" t="s">
        <v>173</v>
      </c>
      <c r="B141" s="67" t="s">
        <v>101</v>
      </c>
      <c r="C141" s="68" t="s">
        <v>11</v>
      </c>
      <c r="D141" s="69">
        <v>1</v>
      </c>
      <c r="E141" s="3" t="s">
        <v>102</v>
      </c>
      <c r="F141" s="68" t="s">
        <v>11</v>
      </c>
      <c r="G141" s="11">
        <v>1</v>
      </c>
      <c r="H141" s="7" t="s">
        <v>29</v>
      </c>
      <c r="I141" s="67"/>
      <c r="J141" s="1"/>
      <c r="K141" s="52"/>
      <c r="L141" s="68" t="s">
        <v>26</v>
      </c>
    </row>
    <row r="142" spans="1:12" s="9" customFormat="1" ht="25.5" customHeight="1" x14ac:dyDescent="0.2">
      <c r="A142" s="71" t="s">
        <v>174</v>
      </c>
      <c r="B142" s="73" t="s">
        <v>103</v>
      </c>
      <c r="C142" s="71" t="s">
        <v>11</v>
      </c>
      <c r="D142" s="72">
        <v>1</v>
      </c>
      <c r="E142" s="3"/>
      <c r="F142" s="7"/>
      <c r="G142" s="7"/>
      <c r="H142" s="7"/>
      <c r="I142" s="67" t="s">
        <v>309</v>
      </c>
      <c r="J142" s="68" t="s">
        <v>11</v>
      </c>
      <c r="K142" s="11">
        <v>1</v>
      </c>
      <c r="L142" s="68" t="s">
        <v>26</v>
      </c>
    </row>
    <row r="143" spans="1:12" s="9" customFormat="1" ht="25.5" customHeight="1" x14ac:dyDescent="0.2">
      <c r="A143" s="71"/>
      <c r="B143" s="73"/>
      <c r="C143" s="71"/>
      <c r="D143" s="72"/>
      <c r="E143" s="3"/>
      <c r="F143" s="7"/>
      <c r="G143" s="7"/>
      <c r="H143" s="7"/>
      <c r="I143" s="67" t="s">
        <v>104</v>
      </c>
      <c r="J143" s="68" t="s">
        <v>11</v>
      </c>
      <c r="K143" s="11">
        <v>1</v>
      </c>
      <c r="L143" s="68" t="s">
        <v>26</v>
      </c>
    </row>
    <row r="144" spans="1:12" s="9" customFormat="1" ht="25.5" customHeight="1" x14ac:dyDescent="0.2">
      <c r="A144" s="71"/>
      <c r="B144" s="73"/>
      <c r="C144" s="71"/>
      <c r="D144" s="72"/>
      <c r="E144" s="3"/>
      <c r="F144" s="7"/>
      <c r="G144" s="7"/>
      <c r="H144" s="7"/>
      <c r="I144" s="67" t="s">
        <v>107</v>
      </c>
      <c r="J144" s="68" t="s">
        <v>11</v>
      </c>
      <c r="K144" s="11">
        <v>4</v>
      </c>
      <c r="L144" s="68" t="s">
        <v>26</v>
      </c>
    </row>
    <row r="145" spans="1:12" s="9" customFormat="1" ht="25.5" customHeight="1" x14ac:dyDescent="0.2">
      <c r="A145" s="8">
        <v>5</v>
      </c>
      <c r="B145" s="4" t="s">
        <v>105</v>
      </c>
      <c r="C145" s="68" t="s">
        <v>11</v>
      </c>
      <c r="D145" s="69">
        <v>2</v>
      </c>
      <c r="E145" s="3"/>
      <c r="F145" s="7"/>
      <c r="G145" s="7"/>
      <c r="H145" s="7"/>
      <c r="I145" s="67" t="s">
        <v>157</v>
      </c>
      <c r="J145" s="68" t="s">
        <v>11</v>
      </c>
      <c r="K145" s="11">
        <v>2</v>
      </c>
      <c r="L145" s="68" t="s">
        <v>26</v>
      </c>
    </row>
    <row r="146" spans="1:12" s="9" customFormat="1" ht="12.75" customHeight="1" x14ac:dyDescent="0.2">
      <c r="A146" s="68" t="s">
        <v>176</v>
      </c>
      <c r="B146" s="67" t="s">
        <v>259</v>
      </c>
      <c r="C146" s="68" t="s">
        <v>35</v>
      </c>
      <c r="D146" s="69">
        <v>2</v>
      </c>
      <c r="E146" s="3"/>
      <c r="F146" s="7"/>
      <c r="G146" s="7"/>
      <c r="H146" s="7"/>
      <c r="I146" s="67" t="s">
        <v>106</v>
      </c>
      <c r="J146" s="68" t="s">
        <v>35</v>
      </c>
      <c r="K146" s="11">
        <v>2</v>
      </c>
      <c r="L146" s="68" t="s">
        <v>26</v>
      </c>
    </row>
    <row r="147" spans="1:12" s="9" customFormat="1" ht="12.75" customHeight="1" x14ac:dyDescent="0.2">
      <c r="A147" s="49"/>
      <c r="B147" s="55" t="s">
        <v>77</v>
      </c>
      <c r="C147" s="53"/>
      <c r="D147" s="54"/>
      <c r="E147" s="53"/>
      <c r="F147" s="53"/>
      <c r="G147" s="53"/>
      <c r="H147" s="53"/>
      <c r="I147" s="53"/>
      <c r="J147" s="53"/>
      <c r="K147" s="53"/>
      <c r="L147" s="53"/>
    </row>
    <row r="148" spans="1:12" s="9" customFormat="1" ht="25.5" customHeight="1" x14ac:dyDescent="0.2">
      <c r="A148" s="68" t="s">
        <v>171</v>
      </c>
      <c r="B148" s="67" t="s">
        <v>78</v>
      </c>
      <c r="C148" s="68" t="s">
        <v>23</v>
      </c>
      <c r="D148" s="69">
        <f>2.223*1.954</f>
        <v>4.3437419999999998</v>
      </c>
      <c r="E148" s="3" t="s">
        <v>79</v>
      </c>
      <c r="F148" s="68" t="s">
        <v>23</v>
      </c>
      <c r="G148" s="11">
        <f>2.223*1.954</f>
        <v>4.3437419999999998</v>
      </c>
      <c r="H148" s="7" t="s">
        <v>29</v>
      </c>
      <c r="I148" s="3" t="s">
        <v>296</v>
      </c>
      <c r="J148" s="68" t="s">
        <v>23</v>
      </c>
      <c r="K148" s="11">
        <f>2.223*1.954</f>
        <v>4.3437419999999998</v>
      </c>
      <c r="L148" s="68" t="s">
        <v>26</v>
      </c>
    </row>
    <row r="149" spans="1:12" s="9" customFormat="1" ht="12.75" customHeight="1" x14ac:dyDescent="0.2">
      <c r="A149" s="68" t="s">
        <v>172</v>
      </c>
      <c r="B149" s="10" t="s">
        <v>39</v>
      </c>
      <c r="C149" s="68" t="s">
        <v>23</v>
      </c>
      <c r="D149" s="69">
        <f>6.147*0.16</f>
        <v>0.98352000000000006</v>
      </c>
      <c r="E149" s="3" t="s">
        <v>40</v>
      </c>
      <c r="F149" s="68" t="s">
        <v>23</v>
      </c>
      <c r="G149" s="11">
        <f>6.147*0.16</f>
        <v>0.98352000000000006</v>
      </c>
      <c r="H149" s="7" t="s">
        <v>29</v>
      </c>
      <c r="I149" s="3" t="s">
        <v>280</v>
      </c>
      <c r="J149" s="68" t="s">
        <v>23</v>
      </c>
      <c r="K149" s="11">
        <f>6.147*0.16</f>
        <v>0.98352000000000006</v>
      </c>
      <c r="L149" s="68" t="s">
        <v>26</v>
      </c>
    </row>
    <row r="150" spans="1:12" s="9" customFormat="1" ht="12.75" customHeight="1" x14ac:dyDescent="0.2">
      <c r="A150" s="68" t="s">
        <v>173</v>
      </c>
      <c r="B150" s="10" t="s">
        <v>41</v>
      </c>
      <c r="C150" s="68" t="s">
        <v>10</v>
      </c>
      <c r="D150" s="69">
        <f>1.825+1.825+2.15</f>
        <v>5.8</v>
      </c>
      <c r="E150" s="3" t="s">
        <v>42</v>
      </c>
      <c r="F150" s="68" t="s">
        <v>10</v>
      </c>
      <c r="G150" s="11">
        <f>1.825+1.825+2.15</f>
        <v>5.8</v>
      </c>
      <c r="H150" s="7" t="s">
        <v>29</v>
      </c>
      <c r="I150" s="3" t="s">
        <v>42</v>
      </c>
      <c r="J150" s="68" t="s">
        <v>10</v>
      </c>
      <c r="K150" s="11">
        <f>1.825+1.825+2.15</f>
        <v>5.8</v>
      </c>
      <c r="L150" s="68" t="s">
        <v>26</v>
      </c>
    </row>
    <row r="151" spans="1:12" s="9" customFormat="1" ht="12.75" customHeight="1" x14ac:dyDescent="0.2">
      <c r="A151" s="68" t="s">
        <v>174</v>
      </c>
      <c r="B151" s="67" t="s">
        <v>43</v>
      </c>
      <c r="C151" s="68" t="s">
        <v>10</v>
      </c>
      <c r="D151" s="69">
        <v>2.4</v>
      </c>
      <c r="E151" s="3" t="s">
        <v>44</v>
      </c>
      <c r="F151" s="68" t="s">
        <v>10</v>
      </c>
      <c r="G151" s="11">
        <v>2.4</v>
      </c>
      <c r="H151" s="7" t="s">
        <v>29</v>
      </c>
      <c r="I151" s="3" t="s">
        <v>285</v>
      </c>
      <c r="J151" s="68" t="s">
        <v>10</v>
      </c>
      <c r="K151" s="11">
        <v>2.4</v>
      </c>
      <c r="L151" s="68" t="s">
        <v>26</v>
      </c>
    </row>
    <row r="152" spans="1:12" s="9" customFormat="1" ht="38.25" customHeight="1" x14ac:dyDescent="0.2">
      <c r="A152" s="71" t="s">
        <v>175</v>
      </c>
      <c r="B152" s="73" t="s">
        <v>32</v>
      </c>
      <c r="C152" s="71" t="s">
        <v>23</v>
      </c>
      <c r="D152" s="72">
        <v>18</v>
      </c>
      <c r="E152" s="3" t="s">
        <v>28</v>
      </c>
      <c r="F152" s="68" t="s">
        <v>23</v>
      </c>
      <c r="G152" s="11">
        <v>18</v>
      </c>
      <c r="H152" s="7" t="s">
        <v>29</v>
      </c>
      <c r="I152" s="67" t="s">
        <v>277</v>
      </c>
      <c r="J152" s="68" t="s">
        <v>23</v>
      </c>
      <c r="K152" s="11">
        <v>18</v>
      </c>
      <c r="L152" s="68" t="s">
        <v>26</v>
      </c>
    </row>
    <row r="153" spans="1:12" s="9" customFormat="1" ht="12.75" customHeight="1" x14ac:dyDescent="0.2">
      <c r="A153" s="71"/>
      <c r="B153" s="73"/>
      <c r="C153" s="71"/>
      <c r="D153" s="72"/>
      <c r="E153" s="3" t="s">
        <v>31</v>
      </c>
      <c r="F153" s="68" t="s">
        <v>23</v>
      </c>
      <c r="G153" s="11">
        <v>18</v>
      </c>
      <c r="H153" s="7" t="s">
        <v>29</v>
      </c>
      <c r="I153" s="67" t="s">
        <v>30</v>
      </c>
      <c r="J153" s="68" t="s">
        <v>23</v>
      </c>
      <c r="K153" s="11">
        <v>18</v>
      </c>
      <c r="L153" s="68" t="s">
        <v>26</v>
      </c>
    </row>
    <row r="154" spans="1:12" s="9" customFormat="1" ht="25.5" customHeight="1" x14ac:dyDescent="0.2">
      <c r="A154" s="68" t="s">
        <v>176</v>
      </c>
      <c r="B154" s="67" t="s">
        <v>80</v>
      </c>
      <c r="C154" s="68" t="s">
        <v>139</v>
      </c>
      <c r="D154" s="69">
        <f>6.124*2+2.877*2-0.9</f>
        <v>17.102</v>
      </c>
      <c r="E154" s="3" t="s">
        <v>36</v>
      </c>
      <c r="F154" s="68" t="s">
        <v>139</v>
      </c>
      <c r="G154" s="11">
        <f>6.124*2+2.877*2-0.9</f>
        <v>17.102</v>
      </c>
      <c r="H154" s="7" t="s">
        <v>29</v>
      </c>
      <c r="I154" s="3" t="s">
        <v>154</v>
      </c>
      <c r="J154" s="68" t="s">
        <v>139</v>
      </c>
      <c r="K154" s="11">
        <f>6.124*2+2.877*2-0.9</f>
        <v>17.102</v>
      </c>
      <c r="L154" s="68" t="s">
        <v>26</v>
      </c>
    </row>
    <row r="155" spans="1:12" s="9" customFormat="1" ht="38.25" customHeight="1" x14ac:dyDescent="0.2">
      <c r="A155" s="71" t="s">
        <v>177</v>
      </c>
      <c r="B155" s="73" t="s">
        <v>81</v>
      </c>
      <c r="C155" s="71" t="s">
        <v>23</v>
      </c>
      <c r="D155" s="72">
        <v>47</v>
      </c>
      <c r="E155" s="3"/>
      <c r="F155" s="7"/>
      <c r="G155" s="7"/>
      <c r="H155" s="7"/>
      <c r="I155" s="67" t="s">
        <v>158</v>
      </c>
      <c r="J155" s="68" t="s">
        <v>23</v>
      </c>
      <c r="K155" s="11">
        <v>47</v>
      </c>
      <c r="L155" s="68" t="s">
        <v>26</v>
      </c>
    </row>
    <row r="156" spans="1:12" s="9" customFormat="1" ht="25.5" customHeight="1" x14ac:dyDescent="0.2">
      <c r="A156" s="71"/>
      <c r="B156" s="73"/>
      <c r="C156" s="71"/>
      <c r="D156" s="72"/>
      <c r="E156" s="3"/>
      <c r="F156" s="7"/>
      <c r="G156" s="7"/>
      <c r="H156" s="7"/>
      <c r="I156" s="67" t="s">
        <v>48</v>
      </c>
      <c r="J156" s="1" t="s">
        <v>24</v>
      </c>
      <c r="K156" s="52" t="s">
        <v>25</v>
      </c>
      <c r="L156" s="68" t="s">
        <v>26</v>
      </c>
    </row>
    <row r="157" spans="1:12" s="9" customFormat="1" ht="12.75" customHeight="1" x14ac:dyDescent="0.2">
      <c r="A157" s="68" t="s">
        <v>178</v>
      </c>
      <c r="B157" s="10" t="s">
        <v>215</v>
      </c>
      <c r="C157" s="68" t="s">
        <v>23</v>
      </c>
      <c r="D157" s="69">
        <v>47</v>
      </c>
      <c r="E157" s="2"/>
      <c r="F157" s="2"/>
      <c r="G157" s="2"/>
      <c r="H157" s="2"/>
      <c r="I157" s="67" t="s">
        <v>148</v>
      </c>
      <c r="J157" s="1" t="s">
        <v>24</v>
      </c>
      <c r="K157" s="52" t="s">
        <v>25</v>
      </c>
      <c r="L157" s="68" t="s">
        <v>26</v>
      </c>
    </row>
    <row r="158" spans="1:12" s="9" customFormat="1" ht="12.75" customHeight="1" x14ac:dyDescent="0.2">
      <c r="A158" s="71" t="s">
        <v>179</v>
      </c>
      <c r="B158" s="73" t="s">
        <v>229</v>
      </c>
      <c r="C158" s="71" t="s">
        <v>23</v>
      </c>
      <c r="D158" s="72">
        <v>18</v>
      </c>
      <c r="E158" s="3"/>
      <c r="F158" s="7"/>
      <c r="G158" s="7"/>
      <c r="H158" s="7"/>
      <c r="I158" s="67" t="s">
        <v>147</v>
      </c>
      <c r="J158" s="1" t="s">
        <v>24</v>
      </c>
      <c r="K158" s="52" t="s">
        <v>25</v>
      </c>
      <c r="L158" s="68" t="s">
        <v>26</v>
      </c>
    </row>
    <row r="159" spans="1:12" s="9" customFormat="1" ht="25.5" customHeight="1" x14ac:dyDescent="0.2">
      <c r="A159" s="71"/>
      <c r="B159" s="73"/>
      <c r="C159" s="71"/>
      <c r="D159" s="72"/>
      <c r="E159" s="3"/>
      <c r="F159" s="7"/>
      <c r="G159" s="7"/>
      <c r="H159" s="7"/>
      <c r="I159" s="67" t="s">
        <v>83</v>
      </c>
      <c r="J159" s="68" t="s">
        <v>24</v>
      </c>
      <c r="K159" s="11" t="s">
        <v>25</v>
      </c>
      <c r="L159" s="68" t="s">
        <v>26</v>
      </c>
    </row>
    <row r="160" spans="1:12" s="9" customFormat="1" ht="25.5" customHeight="1" x14ac:dyDescent="0.2">
      <c r="A160" s="71"/>
      <c r="B160" s="73"/>
      <c r="C160" s="71"/>
      <c r="D160" s="72"/>
      <c r="E160" s="3"/>
      <c r="F160" s="7"/>
      <c r="G160" s="7"/>
      <c r="H160" s="7"/>
      <c r="I160" s="67" t="s">
        <v>82</v>
      </c>
      <c r="J160" s="68" t="s">
        <v>24</v>
      </c>
      <c r="K160" s="11" t="s">
        <v>25</v>
      </c>
      <c r="L160" s="68" t="s">
        <v>26</v>
      </c>
    </row>
    <row r="161" spans="1:12" s="9" customFormat="1" ht="25.5" customHeight="1" x14ac:dyDescent="0.2">
      <c r="A161" s="68" t="s">
        <v>180</v>
      </c>
      <c r="B161" s="67" t="s">
        <v>226</v>
      </c>
      <c r="C161" s="68" t="s">
        <v>23</v>
      </c>
      <c r="D161" s="69">
        <v>0.22</v>
      </c>
      <c r="E161" s="3"/>
      <c r="F161" s="68"/>
      <c r="G161" s="11"/>
      <c r="H161" s="7"/>
      <c r="I161" s="3" t="s">
        <v>70</v>
      </c>
      <c r="J161" s="68" t="s">
        <v>24</v>
      </c>
      <c r="K161" s="11" t="s">
        <v>25</v>
      </c>
      <c r="L161" s="68" t="s">
        <v>26</v>
      </c>
    </row>
    <row r="162" spans="1:12" s="9" customFormat="1" ht="25.5" customHeight="1" x14ac:dyDescent="0.2">
      <c r="A162" s="68" t="s">
        <v>181</v>
      </c>
      <c r="B162" s="67" t="s">
        <v>243</v>
      </c>
      <c r="C162" s="68" t="s">
        <v>11</v>
      </c>
      <c r="D162" s="69">
        <v>3</v>
      </c>
      <c r="E162" s="67" t="s">
        <v>213</v>
      </c>
      <c r="F162" s="68" t="s">
        <v>11</v>
      </c>
      <c r="G162" s="11">
        <v>3</v>
      </c>
      <c r="H162" s="7" t="s">
        <v>29</v>
      </c>
      <c r="I162" s="49"/>
      <c r="J162" s="49"/>
      <c r="K162" s="49"/>
      <c r="L162" s="68" t="s">
        <v>26</v>
      </c>
    </row>
    <row r="163" spans="1:12" s="9" customFormat="1" ht="51" customHeight="1" x14ac:dyDescent="0.2">
      <c r="A163" s="68" t="s">
        <v>182</v>
      </c>
      <c r="B163" s="67" t="s">
        <v>118</v>
      </c>
      <c r="C163" s="68" t="s">
        <v>11</v>
      </c>
      <c r="D163" s="69">
        <v>3</v>
      </c>
      <c r="E163" s="67"/>
      <c r="F163" s="68"/>
      <c r="G163" s="11"/>
      <c r="H163" s="7"/>
      <c r="I163" s="67" t="s">
        <v>209</v>
      </c>
      <c r="J163" s="68" t="s">
        <v>11</v>
      </c>
      <c r="K163" s="11">
        <v>3</v>
      </c>
      <c r="L163" s="68" t="s">
        <v>26</v>
      </c>
    </row>
    <row r="164" spans="1:12" s="9" customFormat="1" ht="25.5" customHeight="1" x14ac:dyDescent="0.2">
      <c r="A164" s="68" t="s">
        <v>183</v>
      </c>
      <c r="B164" s="67" t="s">
        <v>223</v>
      </c>
      <c r="C164" s="68" t="s">
        <v>11</v>
      </c>
      <c r="D164" s="69">
        <v>1</v>
      </c>
      <c r="E164" s="3" t="s">
        <v>225</v>
      </c>
      <c r="F164" s="68"/>
      <c r="G164" s="11"/>
      <c r="H164" s="7"/>
      <c r="I164" s="67" t="s">
        <v>224</v>
      </c>
      <c r="J164" s="68" t="s">
        <v>11</v>
      </c>
      <c r="K164" s="11">
        <v>1</v>
      </c>
      <c r="L164" s="68" t="s">
        <v>26</v>
      </c>
    </row>
    <row r="165" spans="1:12" s="9" customFormat="1" ht="12.75" customHeight="1" x14ac:dyDescent="0.2">
      <c r="A165" s="68" t="s">
        <v>184</v>
      </c>
      <c r="B165" s="67" t="s">
        <v>265</v>
      </c>
      <c r="C165" s="68" t="s">
        <v>35</v>
      </c>
      <c r="D165" s="69">
        <v>5</v>
      </c>
      <c r="E165" s="3" t="s">
        <v>130</v>
      </c>
      <c r="F165" s="68" t="s">
        <v>139</v>
      </c>
      <c r="G165" s="11">
        <v>5</v>
      </c>
      <c r="H165" s="7" t="s">
        <v>29</v>
      </c>
      <c r="I165" s="67"/>
      <c r="J165" s="1"/>
      <c r="K165" s="52"/>
      <c r="L165" s="68" t="s">
        <v>26</v>
      </c>
    </row>
    <row r="166" spans="1:12" s="9" customFormat="1" ht="25.5" customHeight="1" x14ac:dyDescent="0.2">
      <c r="A166" s="68" t="s">
        <v>185</v>
      </c>
      <c r="B166" s="67" t="s">
        <v>144</v>
      </c>
      <c r="C166" s="68" t="s">
        <v>139</v>
      </c>
      <c r="D166" s="69">
        <v>0.9</v>
      </c>
      <c r="E166" s="3" t="s">
        <v>145</v>
      </c>
      <c r="F166" s="68" t="s">
        <v>139</v>
      </c>
      <c r="G166" s="7">
        <v>0.9</v>
      </c>
      <c r="H166" s="7" t="s">
        <v>29</v>
      </c>
      <c r="I166" s="67" t="s">
        <v>146</v>
      </c>
      <c r="J166" s="68" t="s">
        <v>139</v>
      </c>
      <c r="K166" s="11">
        <v>0.9</v>
      </c>
      <c r="L166" s="68" t="s">
        <v>26</v>
      </c>
    </row>
    <row r="167" spans="1:12" s="9" customFormat="1" ht="25.5" customHeight="1" x14ac:dyDescent="0.2">
      <c r="A167" s="68" t="s">
        <v>186</v>
      </c>
      <c r="B167" s="67" t="s">
        <v>85</v>
      </c>
      <c r="C167" s="68" t="s">
        <v>11</v>
      </c>
      <c r="D167" s="69">
        <v>2</v>
      </c>
      <c r="E167" s="3" t="s">
        <v>86</v>
      </c>
      <c r="F167" s="68" t="s">
        <v>11</v>
      </c>
      <c r="G167" s="11">
        <v>2</v>
      </c>
      <c r="H167" s="7" t="s">
        <v>29</v>
      </c>
      <c r="I167" s="67" t="s">
        <v>84</v>
      </c>
      <c r="J167" s="68" t="s">
        <v>11</v>
      </c>
      <c r="K167" s="11">
        <v>2</v>
      </c>
      <c r="L167" s="68" t="s">
        <v>26</v>
      </c>
    </row>
    <row r="168" spans="1:12" s="9" customFormat="1" ht="38.25" customHeight="1" x14ac:dyDescent="0.2">
      <c r="A168" s="71" t="s">
        <v>187</v>
      </c>
      <c r="B168" s="73" t="s">
        <v>260</v>
      </c>
      <c r="C168" s="71" t="s">
        <v>11</v>
      </c>
      <c r="D168" s="72">
        <v>1</v>
      </c>
      <c r="E168" s="3"/>
      <c r="F168" s="7"/>
      <c r="G168" s="7"/>
      <c r="H168" s="7"/>
      <c r="I168" s="67" t="s">
        <v>246</v>
      </c>
      <c r="J168" s="68" t="s">
        <v>11</v>
      </c>
      <c r="K168" s="11">
        <v>1</v>
      </c>
      <c r="L168" s="68" t="s">
        <v>26</v>
      </c>
    </row>
    <row r="169" spans="1:12" s="9" customFormat="1" ht="25.5" customHeight="1" x14ac:dyDescent="0.2">
      <c r="A169" s="71"/>
      <c r="B169" s="73"/>
      <c r="C169" s="71"/>
      <c r="D169" s="72"/>
      <c r="E169" s="3"/>
      <c r="F169" s="7"/>
      <c r="G169" s="7"/>
      <c r="H169" s="7"/>
      <c r="I169" s="67" t="s">
        <v>104</v>
      </c>
      <c r="J169" s="68" t="s">
        <v>11</v>
      </c>
      <c r="K169" s="11">
        <v>1</v>
      </c>
      <c r="L169" s="68" t="s">
        <v>26</v>
      </c>
    </row>
    <row r="170" spans="1:12" s="9" customFormat="1" ht="25.5" customHeight="1" x14ac:dyDescent="0.2">
      <c r="A170" s="71"/>
      <c r="B170" s="73"/>
      <c r="C170" s="71"/>
      <c r="D170" s="72"/>
      <c r="E170" s="3"/>
      <c r="F170" s="7"/>
      <c r="G170" s="7"/>
      <c r="H170" s="7"/>
      <c r="I170" s="67" t="s">
        <v>107</v>
      </c>
      <c r="J170" s="68" t="s">
        <v>11</v>
      </c>
      <c r="K170" s="11">
        <v>4</v>
      </c>
      <c r="L170" s="68" t="s">
        <v>26</v>
      </c>
    </row>
    <row r="171" spans="1:12" s="9" customFormat="1" ht="25.5" customHeight="1" x14ac:dyDescent="0.2">
      <c r="A171" s="68" t="s">
        <v>188</v>
      </c>
      <c r="B171" s="4" t="s">
        <v>105</v>
      </c>
      <c r="C171" s="68" t="s">
        <v>11</v>
      </c>
      <c r="D171" s="69">
        <v>2</v>
      </c>
      <c r="E171" s="3"/>
      <c r="F171" s="7"/>
      <c r="G171" s="7"/>
      <c r="H171" s="7"/>
      <c r="I171" s="67" t="s">
        <v>157</v>
      </c>
      <c r="J171" s="68" t="s">
        <v>11</v>
      </c>
      <c r="K171" s="11">
        <v>2</v>
      </c>
      <c r="L171" s="68" t="s">
        <v>26</v>
      </c>
    </row>
    <row r="172" spans="1:12" s="9" customFormat="1" ht="12.75" customHeight="1" x14ac:dyDescent="0.2">
      <c r="A172" s="68" t="s">
        <v>189</v>
      </c>
      <c r="B172" s="67" t="s">
        <v>259</v>
      </c>
      <c r="C172" s="68" t="s">
        <v>35</v>
      </c>
      <c r="D172" s="69">
        <v>5</v>
      </c>
      <c r="E172" s="3"/>
      <c r="F172" s="7"/>
      <c r="G172" s="7"/>
      <c r="H172" s="7"/>
      <c r="I172" s="67" t="s">
        <v>106</v>
      </c>
      <c r="J172" s="68" t="s">
        <v>35</v>
      </c>
      <c r="K172" s="11">
        <v>5</v>
      </c>
      <c r="L172" s="68" t="s">
        <v>26</v>
      </c>
    </row>
    <row r="173" spans="1:12" s="9" customFormat="1" ht="12.75" customHeight="1" x14ac:dyDescent="0.2">
      <c r="A173" s="49"/>
      <c r="B173" s="55" t="s">
        <v>240</v>
      </c>
      <c r="C173" s="53"/>
      <c r="D173" s="54"/>
      <c r="E173" s="53"/>
      <c r="F173" s="53"/>
      <c r="G173" s="53"/>
      <c r="H173" s="53"/>
      <c r="I173" s="53"/>
      <c r="J173" s="53"/>
      <c r="K173" s="53"/>
      <c r="L173" s="53"/>
    </row>
    <row r="174" spans="1:12" s="9" customFormat="1" ht="38.25" customHeight="1" x14ac:dyDescent="0.2">
      <c r="A174" s="68" t="s">
        <v>171</v>
      </c>
      <c r="B174" s="67" t="s">
        <v>137</v>
      </c>
      <c r="C174" s="68" t="s">
        <v>11</v>
      </c>
      <c r="D174" s="69">
        <v>12</v>
      </c>
      <c r="E174" s="3"/>
      <c r="F174" s="7"/>
      <c r="G174" s="7"/>
      <c r="H174" s="7"/>
      <c r="I174" s="67" t="s">
        <v>56</v>
      </c>
      <c r="J174" s="68" t="s">
        <v>11</v>
      </c>
      <c r="K174" s="11">
        <v>12</v>
      </c>
      <c r="L174" s="68" t="s">
        <v>26</v>
      </c>
    </row>
    <row r="175" spans="1:12" s="9" customFormat="1" ht="41.25" customHeight="1" x14ac:dyDescent="0.2">
      <c r="A175" s="68" t="s">
        <v>172</v>
      </c>
      <c r="B175" s="67" t="s">
        <v>241</v>
      </c>
      <c r="C175" s="68" t="s">
        <v>11</v>
      </c>
      <c r="D175" s="69">
        <v>36</v>
      </c>
      <c r="E175" s="3" t="s">
        <v>57</v>
      </c>
      <c r="F175" s="68" t="s">
        <v>11</v>
      </c>
      <c r="G175" s="11">
        <v>36</v>
      </c>
      <c r="H175" s="7" t="s">
        <v>53</v>
      </c>
      <c r="I175" s="3" t="s">
        <v>57</v>
      </c>
      <c r="J175" s="68" t="s">
        <v>11</v>
      </c>
      <c r="K175" s="11">
        <v>36</v>
      </c>
      <c r="L175" s="68" t="s">
        <v>267</v>
      </c>
    </row>
    <row r="176" spans="1:12" s="9" customFormat="1" ht="25.5" customHeight="1" x14ac:dyDescent="0.2">
      <c r="A176" s="68" t="s">
        <v>173</v>
      </c>
      <c r="B176" s="67" t="s">
        <v>214</v>
      </c>
      <c r="C176" s="68" t="s">
        <v>11</v>
      </c>
      <c r="D176" s="69">
        <v>1</v>
      </c>
      <c r="E176" s="3" t="s">
        <v>213</v>
      </c>
      <c r="F176" s="68" t="s">
        <v>11</v>
      </c>
      <c r="G176" s="11">
        <v>1</v>
      </c>
      <c r="H176" s="7" t="s">
        <v>53</v>
      </c>
      <c r="I176" s="67" t="s">
        <v>212</v>
      </c>
      <c r="J176" s="68" t="s">
        <v>11</v>
      </c>
      <c r="K176" s="11">
        <v>1</v>
      </c>
      <c r="L176" s="7" t="s">
        <v>113</v>
      </c>
    </row>
    <row r="177" spans="1:12" s="9" customFormat="1" ht="25.5" customHeight="1" x14ac:dyDescent="0.2">
      <c r="A177" s="71" t="s">
        <v>174</v>
      </c>
      <c r="B177" s="73" t="s">
        <v>58</v>
      </c>
      <c r="C177" s="71" t="s">
        <v>23</v>
      </c>
      <c r="D177" s="72">
        <v>2.52</v>
      </c>
      <c r="E177" s="3"/>
      <c r="F177" s="7"/>
      <c r="G177" s="7"/>
      <c r="H177" s="7"/>
      <c r="I177" s="67" t="s">
        <v>149</v>
      </c>
      <c r="J177" s="68" t="s">
        <v>10</v>
      </c>
      <c r="K177" s="11">
        <v>2</v>
      </c>
      <c r="L177" s="68" t="s">
        <v>26</v>
      </c>
    </row>
    <row r="178" spans="1:12" s="9" customFormat="1" ht="25.5" customHeight="1" x14ac:dyDescent="0.2">
      <c r="A178" s="71"/>
      <c r="B178" s="73"/>
      <c r="C178" s="71"/>
      <c r="D178" s="72"/>
      <c r="E178" s="3"/>
      <c r="F178" s="7"/>
      <c r="G178" s="7"/>
      <c r="H178" s="7"/>
      <c r="I178" s="67" t="s">
        <v>159</v>
      </c>
      <c r="J178" s="68" t="s">
        <v>10</v>
      </c>
      <c r="K178" s="11">
        <v>8.6</v>
      </c>
      <c r="L178" s="68" t="s">
        <v>26</v>
      </c>
    </row>
    <row r="179" spans="1:12" s="9" customFormat="1" ht="12.75" customHeight="1" x14ac:dyDescent="0.2">
      <c r="A179" s="71"/>
      <c r="B179" s="73"/>
      <c r="C179" s="71"/>
      <c r="D179" s="72"/>
      <c r="E179" s="3"/>
      <c r="F179" s="7"/>
      <c r="G179" s="7"/>
      <c r="H179" s="7"/>
      <c r="I179" s="67" t="s">
        <v>266</v>
      </c>
      <c r="J179" s="68" t="s">
        <v>23</v>
      </c>
      <c r="K179" s="11">
        <v>2.52</v>
      </c>
      <c r="L179" s="68" t="s">
        <v>26</v>
      </c>
    </row>
    <row r="180" spans="1:12" s="9" customFormat="1" ht="25.5" customHeight="1" x14ac:dyDescent="0.2">
      <c r="A180" s="68" t="s">
        <v>175</v>
      </c>
      <c r="B180" s="67" t="s">
        <v>59</v>
      </c>
      <c r="C180" s="68" t="s">
        <v>23</v>
      </c>
      <c r="D180" s="69">
        <v>2.52</v>
      </c>
      <c r="E180" s="68"/>
      <c r="F180" s="7"/>
      <c r="G180" s="7"/>
      <c r="H180" s="7"/>
      <c r="I180" s="67" t="s">
        <v>55</v>
      </c>
      <c r="J180" s="1" t="s">
        <v>24</v>
      </c>
      <c r="K180" s="52" t="s">
        <v>25</v>
      </c>
      <c r="L180" s="68" t="s">
        <v>26</v>
      </c>
    </row>
    <row r="181" spans="1:12" s="9" customFormat="1" ht="25.5" customHeight="1" x14ac:dyDescent="0.2">
      <c r="A181" s="68" t="s">
        <v>176</v>
      </c>
      <c r="B181" s="67" t="s">
        <v>228</v>
      </c>
      <c r="C181" s="68" t="s">
        <v>35</v>
      </c>
      <c r="D181" s="69">
        <f>0.6+0.6+0.6+0.6+0.4+0.4+0.4+0.4</f>
        <v>3.9999999999999996</v>
      </c>
      <c r="E181" s="3"/>
      <c r="F181" s="7"/>
      <c r="G181" s="7"/>
      <c r="H181" s="7"/>
      <c r="I181" s="67" t="s">
        <v>60</v>
      </c>
      <c r="J181" s="68" t="s">
        <v>35</v>
      </c>
      <c r="K181" s="11">
        <f>0.6+0.6+0.6+0.6+0.4+0.4+0.4+0.4</f>
        <v>3.9999999999999996</v>
      </c>
      <c r="L181" s="68" t="s">
        <v>26</v>
      </c>
    </row>
    <row r="182" spans="1:12" s="9" customFormat="1" ht="28.5" customHeight="1" x14ac:dyDescent="0.2">
      <c r="A182" s="68" t="s">
        <v>177</v>
      </c>
      <c r="B182" s="67" t="s">
        <v>62</v>
      </c>
      <c r="C182" s="68" t="s">
        <v>23</v>
      </c>
      <c r="D182" s="69">
        <v>2.52</v>
      </c>
      <c r="E182" s="3"/>
      <c r="F182" s="7"/>
      <c r="G182" s="7"/>
      <c r="H182" s="7"/>
      <c r="I182" s="51" t="s">
        <v>27</v>
      </c>
      <c r="J182" s="1" t="s">
        <v>24</v>
      </c>
      <c r="K182" s="52" t="s">
        <v>25</v>
      </c>
      <c r="L182" s="68" t="s">
        <v>26</v>
      </c>
    </row>
    <row r="183" spans="1:12" s="9" customFormat="1" ht="12.75" customHeight="1" x14ac:dyDescent="0.2">
      <c r="A183" s="68" t="s">
        <v>178</v>
      </c>
      <c r="B183" s="67" t="s">
        <v>61</v>
      </c>
      <c r="C183" s="68" t="s">
        <v>23</v>
      </c>
      <c r="D183" s="69">
        <v>2.52</v>
      </c>
      <c r="E183" s="3"/>
      <c r="F183" s="7"/>
      <c r="G183" s="7"/>
      <c r="H183" s="7"/>
      <c r="I183" s="67" t="s">
        <v>147</v>
      </c>
      <c r="J183" s="1" t="s">
        <v>24</v>
      </c>
      <c r="K183" s="52" t="s">
        <v>25</v>
      </c>
      <c r="L183" s="68" t="s">
        <v>26</v>
      </c>
    </row>
    <row r="184" spans="1:12" s="9" customFormat="1" ht="12.75" customHeight="1" x14ac:dyDescent="0.2">
      <c r="A184" s="68" t="s">
        <v>179</v>
      </c>
      <c r="B184" s="67" t="s">
        <v>166</v>
      </c>
      <c r="C184" s="68" t="s">
        <v>24</v>
      </c>
      <c r="D184" s="69">
        <v>1</v>
      </c>
      <c r="E184" s="3" t="s">
        <v>268</v>
      </c>
      <c r="F184" s="7" t="s">
        <v>24</v>
      </c>
      <c r="G184" s="7">
        <v>2</v>
      </c>
      <c r="H184" s="7" t="s">
        <v>29</v>
      </c>
      <c r="I184" s="67"/>
      <c r="J184" s="68"/>
      <c r="K184" s="11"/>
      <c r="L184" s="68" t="s">
        <v>26</v>
      </c>
    </row>
    <row r="185" spans="1:12" s="9" customFormat="1" ht="12.75" customHeight="1" x14ac:dyDescent="0.2">
      <c r="A185" s="71" t="s">
        <v>180</v>
      </c>
      <c r="B185" s="73" t="s">
        <v>165</v>
      </c>
      <c r="C185" s="71" t="s">
        <v>11</v>
      </c>
      <c r="D185" s="72">
        <v>1</v>
      </c>
      <c r="E185" s="85"/>
      <c r="F185" s="85"/>
      <c r="G185" s="85"/>
      <c r="H185" s="85"/>
      <c r="I185" s="67" t="s">
        <v>164</v>
      </c>
      <c r="J185" s="68" t="s">
        <v>24</v>
      </c>
      <c r="K185" s="11">
        <v>2</v>
      </c>
      <c r="L185" s="68" t="s">
        <v>26</v>
      </c>
    </row>
    <row r="186" spans="1:12" s="9" customFormat="1" ht="12.75" customHeight="1" x14ac:dyDescent="0.2">
      <c r="A186" s="71"/>
      <c r="B186" s="73"/>
      <c r="C186" s="71"/>
      <c r="D186" s="72"/>
      <c r="E186" s="85"/>
      <c r="F186" s="85"/>
      <c r="G186" s="85"/>
      <c r="H186" s="85"/>
      <c r="I186" s="67" t="s">
        <v>167</v>
      </c>
      <c r="J186" s="68" t="s">
        <v>11</v>
      </c>
      <c r="K186" s="11">
        <v>1</v>
      </c>
      <c r="L186" s="68" t="s">
        <v>26</v>
      </c>
    </row>
    <row r="187" spans="1:12" s="9" customFormat="1" ht="12.75" customHeight="1" x14ac:dyDescent="0.2">
      <c r="A187" s="49"/>
      <c r="B187" s="53" t="s">
        <v>131</v>
      </c>
      <c r="C187" s="53"/>
      <c r="D187" s="54"/>
      <c r="E187" s="53"/>
      <c r="F187" s="53"/>
      <c r="G187" s="53"/>
      <c r="H187" s="53"/>
      <c r="I187" s="53"/>
      <c r="J187" s="53"/>
      <c r="K187" s="53"/>
      <c r="L187" s="53"/>
    </row>
    <row r="188" spans="1:12" s="9" customFormat="1" ht="12.75" customHeight="1" x14ac:dyDescent="0.2">
      <c r="A188" s="68" t="s">
        <v>171</v>
      </c>
      <c r="B188" s="5" t="s">
        <v>132</v>
      </c>
      <c r="C188" s="8" t="s">
        <v>11</v>
      </c>
      <c r="D188" s="26"/>
      <c r="E188" s="56"/>
      <c r="F188" s="56"/>
      <c r="G188" s="56"/>
      <c r="H188" s="56"/>
      <c r="I188" s="56"/>
      <c r="J188" s="6"/>
      <c r="K188" s="7"/>
      <c r="L188" s="6" t="s">
        <v>26</v>
      </c>
    </row>
    <row r="189" spans="1:12" s="9" customFormat="1" ht="12.75" customHeight="1" x14ac:dyDescent="0.2">
      <c r="A189" s="68" t="s">
        <v>172</v>
      </c>
      <c r="B189" s="5" t="s">
        <v>133</v>
      </c>
      <c r="C189" s="8" t="s">
        <v>23</v>
      </c>
      <c r="D189" s="26">
        <v>250</v>
      </c>
      <c r="E189" s="6"/>
      <c r="F189" s="6"/>
      <c r="G189" s="7"/>
      <c r="H189" s="6"/>
      <c r="I189" s="5"/>
      <c r="J189" s="6"/>
      <c r="K189" s="7"/>
      <c r="L189" s="6" t="s">
        <v>26</v>
      </c>
    </row>
    <row r="190" spans="1:12" s="9" customFormat="1" ht="12.75" customHeight="1" x14ac:dyDescent="0.2">
      <c r="A190" s="68" t="s">
        <v>173</v>
      </c>
      <c r="B190" s="5" t="s">
        <v>269</v>
      </c>
      <c r="C190" s="8" t="s">
        <v>23</v>
      </c>
      <c r="D190" s="26">
        <v>250</v>
      </c>
      <c r="E190" s="6"/>
      <c r="F190" s="6"/>
      <c r="G190" s="7"/>
      <c r="H190" s="6"/>
      <c r="I190" s="5"/>
      <c r="J190" s="6"/>
      <c r="K190" s="7"/>
      <c r="L190" s="6"/>
    </row>
    <row r="191" spans="1:12" s="9" customFormat="1" ht="12.75" customHeight="1" x14ac:dyDescent="0.2">
      <c r="A191" s="68" t="s">
        <v>174</v>
      </c>
      <c r="B191" s="5" t="s">
        <v>134</v>
      </c>
      <c r="C191" s="6" t="s">
        <v>135</v>
      </c>
      <c r="D191" s="26" t="s">
        <v>25</v>
      </c>
      <c r="E191" s="5"/>
      <c r="F191" s="6"/>
      <c r="G191" s="7"/>
      <c r="H191" s="6"/>
      <c r="I191" s="5"/>
      <c r="J191" s="6"/>
      <c r="K191" s="7"/>
      <c r="L191" s="6" t="s">
        <v>26</v>
      </c>
    </row>
    <row r="192" spans="1:12" s="9" customFormat="1" ht="25.5" customHeight="1" x14ac:dyDescent="0.2">
      <c r="A192" s="68" t="s">
        <v>175</v>
      </c>
      <c r="B192" s="5" t="s">
        <v>136</v>
      </c>
      <c r="C192" s="6" t="s">
        <v>135</v>
      </c>
      <c r="D192" s="26" t="s">
        <v>25</v>
      </c>
      <c r="E192" s="6"/>
      <c r="F192" s="6"/>
      <c r="G192" s="7"/>
      <c r="H192" s="6"/>
      <c r="I192" s="5"/>
      <c r="J192" s="6"/>
      <c r="K192" s="7"/>
      <c r="L192" s="6" t="s">
        <v>26</v>
      </c>
    </row>
    <row r="193" spans="1:12" s="25" customFormat="1" ht="18" customHeight="1" x14ac:dyDescent="0.25">
      <c r="A193" s="81" t="s">
        <v>15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</row>
    <row r="194" spans="1:12" s="25" customFormat="1" ht="15" customHeight="1" x14ac:dyDescent="0.25">
      <c r="A194" s="81" t="s">
        <v>301</v>
      </c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</row>
    <row r="195" spans="1:12" s="13" customFormat="1" ht="18.75" customHeight="1" x14ac:dyDescent="0.25">
      <c r="B195" s="14" t="s">
        <v>302</v>
      </c>
      <c r="C195" s="15"/>
      <c r="D195" s="27"/>
      <c r="E195" s="17"/>
      <c r="F195" s="15"/>
      <c r="G195" s="16"/>
      <c r="H195" s="15"/>
      <c r="I195" s="17"/>
      <c r="J195" s="15"/>
      <c r="K195" s="18"/>
      <c r="L195" s="15"/>
    </row>
    <row r="196" spans="1:12" s="12" customFormat="1" ht="21" customHeight="1" x14ac:dyDescent="0.2">
      <c r="A196" s="19"/>
      <c r="B196" s="20" t="s">
        <v>303</v>
      </c>
      <c r="C196" s="21"/>
      <c r="D196" s="28"/>
      <c r="E196" s="23"/>
      <c r="F196" s="21"/>
      <c r="G196" s="22"/>
      <c r="H196" s="21"/>
      <c r="I196" s="23"/>
      <c r="J196" s="21"/>
      <c r="K196" s="24"/>
      <c r="L196" s="21"/>
    </row>
    <row r="197" spans="1:12" ht="15.75" customHeight="1" x14ac:dyDescent="0.2">
      <c r="B197" s="57" t="s">
        <v>16</v>
      </c>
      <c r="C197" s="43"/>
      <c r="D197" s="58"/>
      <c r="E197" s="33"/>
      <c r="F197" s="43"/>
      <c r="G197" s="43"/>
      <c r="H197" s="35"/>
    </row>
    <row r="198" spans="1:12" ht="15.75" customHeight="1" x14ac:dyDescent="0.2">
      <c r="B198" s="33" t="s">
        <v>19</v>
      </c>
      <c r="C198" s="43"/>
      <c r="D198" s="58"/>
      <c r="E198" s="33"/>
      <c r="F198" s="43"/>
      <c r="G198" s="43"/>
      <c r="H198" s="35"/>
    </row>
    <row r="199" spans="1:12" x14ac:dyDescent="0.2">
      <c r="B199" s="32"/>
      <c r="D199" s="60"/>
      <c r="E199" s="32"/>
      <c r="F199" s="29"/>
      <c r="G199" s="29"/>
    </row>
    <row r="200" spans="1:12" ht="15" customHeight="1" x14ac:dyDescent="0.2">
      <c r="B200" s="57" t="s">
        <v>17</v>
      </c>
      <c r="D200" s="60"/>
      <c r="E200" s="32"/>
      <c r="F200" s="29"/>
      <c r="G200" s="29"/>
    </row>
    <row r="201" spans="1:12" ht="15.75" x14ac:dyDescent="0.2">
      <c r="B201" s="33" t="s">
        <v>18</v>
      </c>
      <c r="D201" s="60"/>
      <c r="E201" s="32"/>
      <c r="F201" s="29"/>
      <c r="G201" s="29"/>
    </row>
    <row r="202" spans="1:12" x14ac:dyDescent="0.2">
      <c r="B202" s="32"/>
      <c r="D202" s="60"/>
      <c r="E202" s="32"/>
      <c r="F202" s="29"/>
      <c r="G202" s="29"/>
    </row>
    <row r="203" spans="1:12" x14ac:dyDescent="0.2">
      <c r="A203" s="32"/>
      <c r="B203" s="61"/>
      <c r="C203" s="32"/>
      <c r="D203" s="62"/>
      <c r="E203" s="32"/>
      <c r="I203" s="32"/>
      <c r="J203" s="32"/>
      <c r="K203" s="32"/>
    </row>
    <row r="204" spans="1:12" x14ac:dyDescent="0.2">
      <c r="A204" s="32"/>
      <c r="B204" s="61"/>
      <c r="C204" s="32"/>
      <c r="D204" s="62"/>
      <c r="E204" s="32"/>
      <c r="I204" s="32"/>
      <c r="J204" s="32"/>
      <c r="K204" s="32"/>
    </row>
    <row r="234" spans="4:4" s="32" customFormat="1" x14ac:dyDescent="0.2">
      <c r="D234" s="62"/>
    </row>
    <row r="235" spans="4:4" s="32" customFormat="1" x14ac:dyDescent="0.2">
      <c r="D235" s="62"/>
    </row>
    <row r="236" spans="4:4" s="32" customFormat="1" x14ac:dyDescent="0.2">
      <c r="D236" s="62"/>
    </row>
    <row r="237" spans="4:4" s="32" customFormat="1" x14ac:dyDescent="0.2">
      <c r="D237" s="62"/>
    </row>
    <row r="238" spans="4:4" s="32" customFormat="1" x14ac:dyDescent="0.2">
      <c r="D238" s="62"/>
    </row>
    <row r="239" spans="4:4" s="32" customFormat="1" x14ac:dyDescent="0.2">
      <c r="D239" s="62"/>
    </row>
    <row r="240" spans="4:4" s="32" customFormat="1" x14ac:dyDescent="0.2">
      <c r="D240" s="62"/>
    </row>
    <row r="241" spans="4:4" s="32" customFormat="1" x14ac:dyDescent="0.2">
      <c r="D241" s="62"/>
    </row>
    <row r="242" spans="4:4" s="32" customFormat="1" x14ac:dyDescent="0.2">
      <c r="D242" s="62"/>
    </row>
    <row r="243" spans="4:4" s="32" customFormat="1" x14ac:dyDescent="0.2">
      <c r="D243" s="62"/>
    </row>
    <row r="244" spans="4:4" s="32" customFormat="1" x14ac:dyDescent="0.2">
      <c r="D244" s="62"/>
    </row>
    <row r="245" spans="4:4" s="32" customFormat="1" x14ac:dyDescent="0.2">
      <c r="D245" s="62"/>
    </row>
    <row r="246" spans="4:4" s="32" customFormat="1" x14ac:dyDescent="0.2">
      <c r="D246" s="62"/>
    </row>
    <row r="247" spans="4:4" s="32" customFormat="1" x14ac:dyDescent="0.2">
      <c r="D247" s="62"/>
    </row>
    <row r="248" spans="4:4" s="32" customFormat="1" x14ac:dyDescent="0.2">
      <c r="D248" s="62"/>
    </row>
    <row r="249" spans="4:4" s="32" customFormat="1" x14ac:dyDescent="0.2">
      <c r="D249" s="62"/>
    </row>
    <row r="250" spans="4:4" s="32" customFormat="1" x14ac:dyDescent="0.2">
      <c r="D250" s="62"/>
    </row>
    <row r="251" spans="4:4" s="32" customFormat="1" x14ac:dyDescent="0.2">
      <c r="D251" s="62"/>
    </row>
    <row r="252" spans="4:4" s="32" customFormat="1" x14ac:dyDescent="0.2">
      <c r="D252" s="62"/>
    </row>
    <row r="253" spans="4:4" s="32" customFormat="1" x14ac:dyDescent="0.2">
      <c r="D253" s="62"/>
    </row>
    <row r="254" spans="4:4" s="32" customFormat="1" x14ac:dyDescent="0.2">
      <c r="D254" s="62"/>
    </row>
    <row r="255" spans="4:4" s="32" customFormat="1" x14ac:dyDescent="0.2">
      <c r="D255" s="62"/>
    </row>
    <row r="256" spans="4:4" s="32" customFormat="1" x14ac:dyDescent="0.2">
      <c r="D256" s="62"/>
    </row>
    <row r="257" spans="4:4" s="32" customFormat="1" x14ac:dyDescent="0.2">
      <c r="D257" s="62"/>
    </row>
    <row r="258" spans="4:4" s="32" customFormat="1" x14ac:dyDescent="0.2">
      <c r="D258" s="62"/>
    </row>
    <row r="259" spans="4:4" s="32" customFormat="1" x14ac:dyDescent="0.2">
      <c r="D259" s="62"/>
    </row>
    <row r="260" spans="4:4" s="32" customFormat="1" x14ac:dyDescent="0.2">
      <c r="D260" s="62"/>
    </row>
    <row r="261" spans="4:4" s="32" customFormat="1" x14ac:dyDescent="0.2">
      <c r="D261" s="62"/>
    </row>
    <row r="262" spans="4:4" s="32" customFormat="1" x14ac:dyDescent="0.2">
      <c r="D262" s="62"/>
    </row>
  </sheetData>
  <mergeCells count="131">
    <mergeCell ref="G1:L1"/>
    <mergeCell ref="M1:P1"/>
    <mergeCell ref="A193:L193"/>
    <mergeCell ref="A194:L194"/>
    <mergeCell ref="E185:E186"/>
    <mergeCell ref="F185:F186"/>
    <mergeCell ref="G185:G186"/>
    <mergeCell ref="H185:H186"/>
    <mergeCell ref="A2:D2"/>
    <mergeCell ref="B113:B114"/>
    <mergeCell ref="C113:C114"/>
    <mergeCell ref="D113:D114"/>
    <mergeCell ref="B90:B91"/>
    <mergeCell ref="C90:C91"/>
    <mergeCell ref="D90:D91"/>
    <mergeCell ref="A90:A91"/>
    <mergeCell ref="A185:A186"/>
    <mergeCell ref="C185:C186"/>
    <mergeCell ref="D185:D186"/>
    <mergeCell ref="B185:B186"/>
    <mergeCell ref="B70:B72"/>
    <mergeCell ref="A70:A72"/>
    <mergeCell ref="C70:C72"/>
    <mergeCell ref="D70:D72"/>
    <mergeCell ref="B177:B179"/>
    <mergeCell ref="A177:A179"/>
    <mergeCell ref="C177:C179"/>
    <mergeCell ref="D177:D179"/>
    <mergeCell ref="B158:B160"/>
    <mergeCell ref="A158:A160"/>
    <mergeCell ref="C158:C160"/>
    <mergeCell ref="D158:D160"/>
    <mergeCell ref="B96:B97"/>
    <mergeCell ref="C96:C97"/>
    <mergeCell ref="D96:D97"/>
    <mergeCell ref="C152:C153"/>
    <mergeCell ref="B138:B140"/>
    <mergeCell ref="B142:B144"/>
    <mergeCell ref="A142:A144"/>
    <mergeCell ref="C142:C144"/>
    <mergeCell ref="A119:A120"/>
    <mergeCell ref="B119:B120"/>
    <mergeCell ref="C119:C120"/>
    <mergeCell ref="D119:D120"/>
    <mergeCell ref="A96:A97"/>
    <mergeCell ref="B102:B103"/>
    <mergeCell ref="B168:B170"/>
    <mergeCell ref="C168:C170"/>
    <mergeCell ref="C20:C22"/>
    <mergeCell ref="D20:D22"/>
    <mergeCell ref="C9:C10"/>
    <mergeCell ref="A9:A10"/>
    <mergeCell ref="B9:B10"/>
    <mergeCell ref="D9:D10"/>
    <mergeCell ref="L73:L75"/>
    <mergeCell ref="B73:B75"/>
    <mergeCell ref="A73:A75"/>
    <mergeCell ref="C73:C75"/>
    <mergeCell ref="D73:D75"/>
    <mergeCell ref="B38:B39"/>
    <mergeCell ref="A38:A39"/>
    <mergeCell ref="D38:D39"/>
    <mergeCell ref="C38:C39"/>
    <mergeCell ref="A53:A54"/>
    <mergeCell ref="B55:B56"/>
    <mergeCell ref="A55:A56"/>
    <mergeCell ref="B17:B19"/>
    <mergeCell ref="O2:S2"/>
    <mergeCell ref="O4:S4"/>
    <mergeCell ref="O5:S5"/>
    <mergeCell ref="E9:H9"/>
    <mergeCell ref="I9:L9"/>
    <mergeCell ref="I2:L2"/>
    <mergeCell ref="M10:N10"/>
    <mergeCell ref="A7:L7"/>
    <mergeCell ref="B53:B54"/>
    <mergeCell ref="C53:C54"/>
    <mergeCell ref="A8:L8"/>
    <mergeCell ref="C17:C19"/>
    <mergeCell ref="D17:D19"/>
    <mergeCell ref="A17:A19"/>
    <mergeCell ref="B20:B22"/>
    <mergeCell ref="A20:A22"/>
    <mergeCell ref="B155:B156"/>
    <mergeCell ref="C55:C56"/>
    <mergeCell ref="D55:D56"/>
    <mergeCell ref="B59:B60"/>
    <mergeCell ref="A59:A60"/>
    <mergeCell ref="C59:C60"/>
    <mergeCell ref="D53:D54"/>
    <mergeCell ref="C155:C156"/>
    <mergeCell ref="D155:D156"/>
    <mergeCell ref="D142:D144"/>
    <mergeCell ref="B105:B107"/>
    <mergeCell ref="A113:A114"/>
    <mergeCell ref="D59:D60"/>
    <mergeCell ref="A102:A103"/>
    <mergeCell ref="C102:C103"/>
    <mergeCell ref="D102:D103"/>
    <mergeCell ref="B76:B77"/>
    <mergeCell ref="C76:C77"/>
    <mergeCell ref="D76:D77"/>
    <mergeCell ref="A76:A77"/>
    <mergeCell ref="B92:B94"/>
    <mergeCell ref="A92:A94"/>
    <mergeCell ref="C92:C94"/>
    <mergeCell ref="D92:D94"/>
    <mergeCell ref="E119:E120"/>
    <mergeCell ref="F119:F120"/>
    <mergeCell ref="G119:G120"/>
    <mergeCell ref="H119:H120"/>
    <mergeCell ref="D168:D170"/>
    <mergeCell ref="A168:A170"/>
    <mergeCell ref="C105:C107"/>
    <mergeCell ref="D105:D107"/>
    <mergeCell ref="A105:A107"/>
    <mergeCell ref="B126:B128"/>
    <mergeCell ref="A126:A128"/>
    <mergeCell ref="C126:C128"/>
    <mergeCell ref="D126:D128"/>
    <mergeCell ref="A155:A156"/>
    <mergeCell ref="B136:B137"/>
    <mergeCell ref="A136:A137"/>
    <mergeCell ref="C136:C137"/>
    <mergeCell ref="D136:D137"/>
    <mergeCell ref="A138:A140"/>
    <mergeCell ref="C138:C140"/>
    <mergeCell ref="D138:D140"/>
    <mergeCell ref="B152:B153"/>
    <mergeCell ref="D152:D153"/>
    <mergeCell ref="A152:A153"/>
  </mergeCells>
  <phoneticPr fontId="0" type="noConversion"/>
  <printOptions horizontalCentered="1"/>
  <pageMargins left="0.39370078740157483" right="0.19685039370078741" top="0.39370078740157483" bottom="0.39370078740157483" header="0" footer="0"/>
  <pageSetup paperSize="9" scale="7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��0B5@80;K-B06><5I5=85 01>B0
</file>

<file path=customXml/item2.xml>��
</file>

<file path=customXml/item3.xml>��
</file>

<file path=customXml/item4.xml>��!C<<0!C<<0
</file>

<file path=customXml/item5.xml>�� 01>B008<5=>20=85 @01>B4. 87<>;-2>-B06><5I5=8508<5=>20=85 @01>B4. 87<>;-2>-B06><5I5=85
</file>

<file path=customXml/item6.xml>��08<5=>20=85 @01>B4. 87<>;-2>-B06><5I5=85-B06-B06-B060B5@80;K0B5@80;K-B06><5I5=850B5@80;K4. 87<>;-2> 01>B0 01>B008<5=>20=85 @01>B4. 87<>;-2>-B06><5I5=85><5I5=85><5I5=85><5I5=85
</file>

<file path=customXml/item7.xml>��
</file>

<file path=customXml/item8.xml>��
</file>

<file path=customXml/item9.xml>��08<5=>20=85 @01>B4. 87<>;-2>-B06><5I5=8508<5=>20=85 @01>B4. 87<>;-2>-B06><5I5=85
</file>

<file path=customXml/item10.xml>��
</file>

<file path=customXml/item11.xml>��'8A;> M;5<5=B>2 2 AB>;1F5 4. 87<'8A;> M;5<5=B>2 2 AB>;1F5 4. 87<$>@<C;0'8A;> M;5<5=B>2 2 AB>;1F5 4. 87<=0G5=85!C<<0 ?> AB>;1FC >;-2>!C<<0 ?> AB>;1FC >;-2>$>@<C;0!C<<0 ?> AB>;1FC >;-2>=0G5=85!C<<0!C<<0$>@<C;0!C<<0=0G5=8508<5=>20=85 @01>B4. 87<>;-2>-B06><5I5=85'8A;> M;5<5=B>2 2 AB>;1F5 4. 87<4. 87<'8A;> M;5<5=B>2 2 AB>;1F5 4. 87<4. 87<'8A;> M;5<5=B>2 2 AB>;1F5 4. 87<4. 87<!C<<0 ?> AB>;1FC >;-2>>;-2>!C<<0 ?> AB>;1FC >;-2>>;-2>!C<<0 ?> AB>;1FC >;-2>>;-2>'8A;> M;5<5=B>2 2 AB>;1F5 4. 87<'8A;> M;5<5=B>2 2 AB>;1F5 4. 87<$>@<C;0'8A;> M;5<5=B>2 2 AB>;1F5 4. 87<=0G5=85!C<<0 ?> AB>;1FC >;-2>!C<<0 ?> AB>;1FC >;-2>$>@<C;0!C<<0 ?> AB>;1FC >;-2>=0G5=85!C<<0!C<<0$>@<C;0!C<<0=0G5=8508<5=>20=85 @01>B4. 87<>;-2>-B06><5I5=85'8A;> M;5<5=B>2 2 AB>;1F5 4. 87<4. 87<'8A;> M;5<5=B>2 2 AB>;1F5 4. 87<4. 87<'8A;> M;5<5=B>2 2 AB>;1F5 4. 87<4. 87<!C<<0 ?> AB>;1FC >;-2>>;-2>!C<<0 ?> AB>;1FC >;-2>>;-2>!C<<0 ?> AB>;1FC >;-2>>;-2>0B5@80;K-B06><5I5=85 01>B00B5@80;K0B5@80;K-B060B5@80;K><5I5=850B5@80;K0B5@80;K0B5@80;K4. 87<0B5@80;K>;-2>0B5@80;K!C<<0 ?> AB>;1FC >;-2>0B5@80;K\!C<<0 ?> AB>;1FC >;-2>5O2=0O <5@0-B06-B06-B06><5I5=85><5I5=85><5I5=85 01>B0 01>B008<5=>20=85 @01>B 01>B04. 87< 01>B0>;-2> 01>B0-B06 01>B0><5I5=850B5@80;K-B06-B06-B060B5@80;K-B06-B06-B060B5@80;K-B06-B06-B060B5@80;K-B06-B06-B060B5@80;K><5I5=85><5I5=85><5I5=850B5@80;K><5I5=85><5I5=85><5I5=850B5@80;K><5I5=85><5I5=85><5I5=850B5@80;K><5I5=85><5I5=85><5I5=85 01>B0><5I5=85><5I5=85><5I5=85 01>B0><5I5=85><5I5=85><5I5=85 01>B0><5I5=85><5I5=85><5I5=85 01>B0><5I5=85><5I5=85><5I5=85 01>B0-B06-B06-B06 01>B0-B06-B06-B06 01>B0-B06-B06-B06 01>B0-B06-B06-B060B5@80;K-B06><5I5=85 01>B0><5I5=850B5@80;K-B06><5I5=85 01>B00B5@80;K0B5@80;K-B060B5@80;K><5I5=850B5@80;K0B5@80;K0B5@80;K4. 87<0B5@80;K>;-2>0B5@80;K!C<<0 ?> AB>;1FC >;-2>0B5@80;K\!C<<0 ?> AB>;1FC >;-2>5O2=0O <5@0-B06-B06-B06><5I5=85><5I5=85><5I5=85 01>B0 01>B008<5=>20=85 @01>B 01>B04. 87< 01>B0>;-2> 01>B0-B06 01>B0><5I5=850B5@80;K-B06-B06-B06>=5G=0O B>G:0>=5G=0O B>G:00B5@80;K-B06-B06-B060B5@80;K-B06-B06-B060B5@80;K-B06-B06-B060B5@80;K><5I5=85><5I5=85><5I5=85>=5G=0O B>G:0>=5G=0O B>G:00B5@80;K><5I5=85><5I5=85><5I5=850B5@80;K><5I5=85><5I5=85><5I5=850B5@80;K><5I5=85><5I5=85><5I5=85 01>B0><5I5=85><5I5=85><5I5=85>=5G=0O B>G:0>=5G=0O B>G:0 01>B0><5I5=85><5I5=85><5I5=85 01>B0><5I5=85><5I5=85><5I5=85 01>B0><5I5=85><5I5=85><5I5=85 01>B0-B06-B06-B06>=5G=0O B>G:0>=5G=0O B>G:0 01>B0-B06-B06-B06 01>B0-B06-B06-B06 01>B0-B06-B06-B060B5@80;K0B5@80;K!C<<0 ?> AB>;1FC >;-2>!C<<0 ?> AB>;1FC >;-2>$>@<C;0!C<<0 ?> AB>;1FC >;-2>=0G5=85-B06><5I5=850B5@80;K4. 87<>;-2>!C<<0 ?> AB>;1FC >;-2>>;-2>!C<<0 ?> AB>;1FC >;-2>>;-2>!C<<0 ?> AB>;1FC >;-2>>;-2>!C<<0 ?> AB>;1FC >;-2>!C<<0 ?> AB>;1FC >;-2>$>@<C;0!C<<0 ?> AB>;1FC >;-2>=0G5=85-B06><5I5=850B5@80;K4. 87<>;-2>!C<<0 ?> AB>;1FC >;-2>>;-2>!C<<0 ?> AB>;1FC >;-2>>;-2>!C<<0 ?> AB>;1FC >;-2>>;-2>><5I5=85><5I5=85><5I5=85><5I5=85
</file>

<file path=customXml/item12.xml>��><5I5=85
</file>

<file path=customXml/item13.xml>��
</file>

<file path=customXml/item14.xml>��
</file>

<file path=customXml/item15.xml>��
</file>

<file path=customXml/item16.xml>��><5I5=85><5I5=85><5I5=85
</file>

<file path=customXml/item17.xml>�� 01>B0><5I5=85-B060B5@80;K
</file>

<file path=customXml/item18.xml>��
</file>

<file path=customXml/item19.xml>��
</file>

<file path=customXml/item20.xml>��
</file>

<file path=customXml/item21.xml>��-B06-B06-B06
</file>

<file path=customXml/item22.xml>��
</file>

<file path=customXml/item23.xml>��0B5@80;K-B06><5I5=854. 87<>;-2>0B5@80;K-B06><5I5=854. 87<>;-2>0B5@80;K
</file>

<file path=customXml/itemProps1.xml><?xml version="1.0" encoding="utf-8"?>
<ds:datastoreItem xmlns:ds="http://schemas.openxmlformats.org/officeDocument/2006/customXml" ds:itemID="{31F84633-A703-445B-93F3-FA2ADA9CB867}">
  <ds:schemaRefs/>
</ds:datastoreItem>
</file>

<file path=customXml/itemProps2.xml><?xml version="1.0" encoding="utf-8"?>
<ds:datastoreItem xmlns:ds="http://schemas.openxmlformats.org/officeDocument/2006/customXml" ds:itemID="{7648C2FC-4DB0-4D88-8F71-CC4525A78023}">
  <ds:schemaRefs/>
</ds:datastoreItem>
</file>

<file path=customXml/itemProps3.xml><?xml version="1.0" encoding="utf-8"?>
<ds:datastoreItem xmlns:ds="http://schemas.openxmlformats.org/officeDocument/2006/customXml" ds:itemID="{0D43F839-F45C-4AA4-9F1A-75CDFD405E95}">
  <ds:schemaRefs/>
</ds:datastoreItem>
</file>

<file path=customXml/itemProps4.xml><?xml version="1.0" encoding="utf-8"?>
<ds:datastoreItem xmlns:ds="http://schemas.openxmlformats.org/officeDocument/2006/customXml" ds:itemID="{39D3AB98-ED43-4EFC-B7FD-D70CE9CD5574}">
  <ds:schemaRefs/>
</ds:datastoreItem>
</file>

<file path=customXml/itemProps5.xml><?xml version="1.0" encoding="utf-8"?>
<ds:datastoreItem xmlns:ds="http://schemas.openxmlformats.org/officeDocument/2006/customXml" ds:itemID="{2E2A3998-0EF9-4F47-8522-9E1132737660}">
  <ds:schemaRefs/>
</ds:datastoreItem>
</file>

<file path=customXml/itemProps6.xml><?xml version="1.0" encoding="utf-8"?>
<ds:datastoreItem xmlns:ds="http://schemas.openxmlformats.org/officeDocument/2006/customXml" ds:itemID="{7A474780-4E1F-459B-BBAC-43875F81CC5F}">
  <ds:schemaRefs/>
</ds:datastoreItem>
</file>

<file path=customXml/itemProps7.xml><?xml version="1.0" encoding="utf-8"?>
<ds:datastoreItem xmlns:ds="http://schemas.openxmlformats.org/officeDocument/2006/customXml" ds:itemID="{9769A3E0-C1E4-41D0-BFC9-683B94513F09}">
  <ds:schemaRefs/>
</ds:datastoreItem>
</file>

<file path=customXml/itemProps8.xml><?xml version="1.0" encoding="utf-8"?>
<ds:datastoreItem xmlns:ds="http://schemas.openxmlformats.org/officeDocument/2006/customXml" ds:itemID="{9608CDFF-D730-4076-9375-9BB39289417A}">
  <ds:schemaRefs/>
</ds:datastoreItem>
</file>

<file path=customXml/itemProps9.xml><?xml version="1.0" encoding="utf-8"?>
<ds:datastoreItem xmlns:ds="http://schemas.openxmlformats.org/officeDocument/2006/customXml" ds:itemID="{E0F894BA-A6AA-4BB8-BD31-1BA34B6FE2DF}">
  <ds:schemaRefs/>
</ds:datastoreItem>
</file>

<file path=customXml/itemProps10.xml><?xml version="1.0" encoding="utf-8"?>
<ds:datastoreItem xmlns:ds="http://schemas.openxmlformats.org/officeDocument/2006/customXml" ds:itemID="{B5F96E34-3DC4-493A-88B1-5F027AB15A47}">
  <ds:schemaRefs/>
</ds:datastoreItem>
</file>

<file path=customXml/itemProps11.xml><?xml version="1.0" encoding="utf-8"?>
<ds:datastoreItem xmlns:ds="http://schemas.openxmlformats.org/officeDocument/2006/customXml" ds:itemID="{A77B560C-0D8D-4F1F-8647-83BA3535F150}">
  <ds:schemaRefs/>
</ds:datastoreItem>
</file>

<file path=customXml/itemProps12.xml><?xml version="1.0" encoding="utf-8"?>
<ds:datastoreItem xmlns:ds="http://schemas.openxmlformats.org/officeDocument/2006/customXml" ds:itemID="{EBE381DF-33A1-4A0B-AF43-BB0C597D9187}">
  <ds:schemaRefs/>
</ds:datastoreItem>
</file>

<file path=customXml/itemProps13.xml><?xml version="1.0" encoding="utf-8"?>
<ds:datastoreItem xmlns:ds="http://schemas.openxmlformats.org/officeDocument/2006/customXml" ds:itemID="{2A694FA4-CEA5-4EF2-92E1-F3FFBA0D60A6}">
  <ds:schemaRefs>
    <ds:schemaRef ds:uri="http://schemas.microsoft.com/DataMashup"/>
  </ds:schemaRefs>
</ds:datastoreItem>
</file>

<file path=customXml/itemProps14.xml><?xml version="1.0" encoding="utf-8"?>
<ds:datastoreItem xmlns:ds="http://schemas.openxmlformats.org/officeDocument/2006/customXml" ds:itemID="{9AB622A1-8DC5-4313-8C13-4C1DEFDAB21F}">
  <ds:schemaRefs/>
</ds:datastoreItem>
</file>

<file path=customXml/itemProps15.xml><?xml version="1.0" encoding="utf-8"?>
<ds:datastoreItem xmlns:ds="http://schemas.openxmlformats.org/officeDocument/2006/customXml" ds:itemID="{2DC248A3-ED77-4125-BA8A-53518B380209}">
  <ds:schemaRefs/>
</ds:datastoreItem>
</file>

<file path=customXml/itemProps16.xml><?xml version="1.0" encoding="utf-8"?>
<ds:datastoreItem xmlns:ds="http://schemas.openxmlformats.org/officeDocument/2006/customXml" ds:itemID="{B9CE2538-36EE-4B6B-9C6A-634C2A3D0644}">
  <ds:schemaRefs/>
</ds:datastoreItem>
</file>

<file path=customXml/itemProps17.xml><?xml version="1.0" encoding="utf-8"?>
<ds:datastoreItem xmlns:ds="http://schemas.openxmlformats.org/officeDocument/2006/customXml" ds:itemID="{CC8B33CB-6213-43ED-A9BF-6957BEB43576}">
  <ds:schemaRefs/>
</ds:datastoreItem>
</file>

<file path=customXml/itemProps18.xml><?xml version="1.0" encoding="utf-8"?>
<ds:datastoreItem xmlns:ds="http://schemas.openxmlformats.org/officeDocument/2006/customXml" ds:itemID="{01787C8F-CB7D-440F-9848-104887031062}">
  <ds:schemaRefs/>
</ds:datastoreItem>
</file>

<file path=customXml/itemProps19.xml><?xml version="1.0" encoding="utf-8"?>
<ds:datastoreItem xmlns:ds="http://schemas.openxmlformats.org/officeDocument/2006/customXml" ds:itemID="{7A9C4B58-44A8-47F8-A472-579B63929B8A}">
  <ds:schemaRefs/>
</ds:datastoreItem>
</file>

<file path=customXml/itemProps20.xml><?xml version="1.0" encoding="utf-8"?>
<ds:datastoreItem xmlns:ds="http://schemas.openxmlformats.org/officeDocument/2006/customXml" ds:itemID="{F2963F32-4859-4106-A2FC-94D4E43F3F77}">
  <ds:schemaRefs/>
</ds:datastoreItem>
</file>

<file path=customXml/itemProps21.xml><?xml version="1.0" encoding="utf-8"?>
<ds:datastoreItem xmlns:ds="http://schemas.openxmlformats.org/officeDocument/2006/customXml" ds:itemID="{3E47C794-C9CE-4C5C-AA82-8A968DCD9FC2}">
  <ds:schemaRefs/>
</ds:datastoreItem>
</file>

<file path=customXml/itemProps22.xml><?xml version="1.0" encoding="utf-8"?>
<ds:datastoreItem xmlns:ds="http://schemas.openxmlformats.org/officeDocument/2006/customXml" ds:itemID="{4FBD13D2-3E30-47C0-8C9B-FEDAD6756765}">
  <ds:schemaRefs/>
</ds:datastoreItem>
</file>

<file path=customXml/itemProps23.xml><?xml version="1.0" encoding="utf-8"?>
<ds:datastoreItem xmlns:ds="http://schemas.openxmlformats.org/officeDocument/2006/customXml" ds:itemID="{7B9ED555-2A0D-4D18-90D7-72AA90E1BB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</vt:lpstr>
      <vt:lpstr>ДВ!Заголовки_для_печати</vt:lpstr>
      <vt:lpstr>ДВ!Область_печати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Калинина Оксана Владимировна</cp:lastModifiedBy>
  <cp:lastPrinted>2026-04-28T00:40:10Z</cp:lastPrinted>
  <dcterms:created xsi:type="dcterms:W3CDTF">2002-06-27T06:35:29Z</dcterms:created>
  <dcterms:modified xsi:type="dcterms:W3CDTF">2026-04-28T00:58:50Z</dcterms:modified>
</cp:coreProperties>
</file>